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2.xml.rels" ContentType="application/vnd.openxmlformats-package.relationships+xml"/>
  <Override PartName="/xl/worksheets/_rels/sheet10.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mments2.xml" ContentType="application/vnd.openxmlformats-officedocument.spreadsheetml.comments+xml"/>
  <Override PartName="/xl/comments11.xml" ContentType="application/vnd.openxmlformats-officedocument.spreadsheetml.comment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drawings/vmlDrawing4.vml" ContentType="application/vnd.openxmlformats-officedocument.vmlDrawing"/>
  <Override PartName="/xl/drawings/vmlDrawing5.vml" ContentType="application/vnd.openxmlformats-officedocument.vmlDrawing"/>
  <Override PartName="/xl/drawings/vmlDrawing6.vml" ContentType="application/vnd.openxmlformats-officedocument.vmlDrawing"/>
  <Override PartName="/xl/drawings/vmlDrawing7.vml" ContentType="application/vnd.openxmlformats-officedocument.vmlDrawing"/>
  <Override PartName="/xl/drawings/vmlDrawing8.vml" ContentType="application/vnd.openxmlformats-officedocument.vmlDrawing"/>
  <Override PartName="/xl/drawings/vmlDrawing9.vml" ContentType="application/vnd.openxmlformats-officedocument.vmlDrawing"/>
  <Override PartName="/xl/drawings/vmlDrawing10.vml" ContentType="application/vnd.openxmlformats-officedocument.vmlDrawing"/>
  <Override PartName="/xl/drawings/vmlDrawing11.vml" ContentType="application/vnd.openxmlformats-officedocument.vmlDrawing"/>
  <Override PartName="/xl/drawings/vmlDrawing12.vml" ContentType="application/vnd.openxmlformats-officedocument.vmlDrawing"/>
  <Override PartName="/xl/comments1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2.xml" ContentType="application/vnd.openxmlformats-officedocument.spreadsheetml.comments+xml"/>
  <Override PartName="/xl/comments14.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okyny pro vyplnění" sheetId="1" state="visible" r:id="rId3"/>
    <sheet name="Stavba" sheetId="2" state="visible" r:id="rId4"/>
    <sheet name="VzorPolozky" sheetId="3" state="hidden" r:id="rId5"/>
    <sheet name="00 00 Naklady" sheetId="4" state="visible" r:id="rId6"/>
    <sheet name="01 B1.1.1 Pol" sheetId="5" state="visible" r:id="rId7"/>
    <sheet name="01 B1.1.1-ELSIL Pol" sheetId="6" state="visible" r:id="rId8"/>
    <sheet name="01 B1.1.1-ELSLA Pol" sheetId="7" state="visible" r:id="rId9"/>
    <sheet name="01 B1.1.1-ZTI Pol" sheetId="8" state="visible" r:id="rId10"/>
    <sheet name="01 B3.1.1 Pol" sheetId="9" state="visible" r:id="rId11"/>
    <sheet name="01 B3.1.1-2-ELSIL Pol" sheetId="10" state="visible" r:id="rId12"/>
    <sheet name="01 B3.1.1-2-ELSLA Pol" sheetId="11" state="visible" r:id="rId13"/>
    <sheet name="01 B3.1.1-2-KLIMA Pol" sheetId="12" state="visible" r:id="rId14"/>
    <sheet name="01 B3.1.1-ZTI Pol" sheetId="13" state="visible" r:id="rId15"/>
    <sheet name="01 B3.1.2 Pol" sheetId="14" state="visible" r:id="rId16"/>
  </sheets>
  <externalReferences>
    <externalReference r:id="rId17"/>
  </externalReferences>
  <definedNames>
    <definedName function="false" hidden="false" localSheetId="3" name="_xlnm.Print_Area" vbProcedure="false">'00 00 Naklady'!$A$1:$Y$25</definedName>
    <definedName function="false" hidden="false" localSheetId="3" name="_xlnm.Print_Titles" vbProcedure="false">'00 00 Naklady'!$1:$7</definedName>
    <definedName function="false" hidden="false" localSheetId="4" name="_xlnm.Print_Area" vbProcedure="false">'01 B1.1.1 Pol'!$A$1:$Y$308</definedName>
    <definedName function="false" hidden="false" localSheetId="4" name="_xlnm.Print_Titles" vbProcedure="false">'01 B1.1.1 Pol'!$1:$7</definedName>
    <definedName function="false" hidden="false" localSheetId="5" name="_xlnm.Print_Area" vbProcedure="false">'01 B1.1.1-ELSIL Pol'!$A$1:$Y$99</definedName>
    <definedName function="false" hidden="false" localSheetId="5" name="_xlnm.Print_Titles" vbProcedure="false">'01 B1.1.1-ELSIL Pol'!$1:$7</definedName>
    <definedName function="false" hidden="false" localSheetId="6" name="_xlnm.Print_Area" vbProcedure="false">'01 B1.1.1-ELSLA Pol'!$A$1:$Y$110</definedName>
    <definedName function="false" hidden="false" localSheetId="6" name="_xlnm.Print_Titles" vbProcedure="false">'01 B1.1.1-ELSLA Pol'!$1:$7</definedName>
    <definedName function="false" hidden="false" localSheetId="7" name="_xlnm.Print_Area" vbProcedure="false">'01 B1.1.1-ZTI Pol'!$A$1:$Y$58</definedName>
    <definedName function="false" hidden="false" localSheetId="7" name="_xlnm.Print_Titles" vbProcedure="false">'01 B1.1.1-ZTI Pol'!$1:$7</definedName>
    <definedName function="false" hidden="false" localSheetId="8" name="_xlnm.Print_Area" vbProcedure="false">'01 B3.1.1 Pol'!$A$1:$Y$285</definedName>
    <definedName function="false" hidden="false" localSheetId="8" name="_xlnm.Print_Titles" vbProcedure="false">'01 B3.1.1 Pol'!$1:$7</definedName>
    <definedName function="false" hidden="false" localSheetId="9" name="_xlnm.Print_Area" vbProcedure="false">'01 B3.1.1-2-ELSIL Pol'!$A$1:$Y$102</definedName>
    <definedName function="false" hidden="false" localSheetId="9" name="_xlnm.Print_Titles" vbProcedure="false">'01 B3.1.1-2-ELSIL Pol'!$1:$7</definedName>
    <definedName function="false" hidden="false" localSheetId="10" name="_xlnm.Print_Area" vbProcedure="false">'01 B3.1.1-2-ELSLA Pol'!$A$1:$Y$127</definedName>
    <definedName function="false" hidden="false" localSheetId="10" name="_xlnm.Print_Titles" vbProcedure="false">'01 B3.1.1-2-ELSLA Pol'!$1:$7</definedName>
    <definedName function="false" hidden="false" localSheetId="11" name="_xlnm.Print_Area" vbProcedure="false">'01 B3.1.1-2-KLIMA Pol'!$A$1:$Y$27</definedName>
    <definedName function="false" hidden="false" localSheetId="11" name="_xlnm.Print_Titles" vbProcedure="false">'01 B3.1.1-2-KLIMA Pol'!$1:$7</definedName>
    <definedName function="false" hidden="false" localSheetId="12" name="_xlnm.Print_Area" vbProcedure="false">'01 B3.1.1-ZTI Pol'!$A$1:$Y$55</definedName>
    <definedName function="false" hidden="false" localSheetId="12" name="_xlnm.Print_Titles" vbProcedure="false">'01 B3.1.1-ZTI Pol'!$1:$7</definedName>
    <definedName function="false" hidden="false" localSheetId="13" name="_xlnm.Print_Area" vbProcedure="false">'01 B3.1.2 Pol'!$A$1:$Y$192</definedName>
    <definedName function="false" hidden="false" localSheetId="13" name="_xlnm.Print_Titles" vbProcedure="false">'01 B3.1.2 Pol'!$1:$7</definedName>
    <definedName function="false" hidden="false" localSheetId="1" name="_xlnm.Print_Area" vbProcedure="false">Stavba!$A$1:$J$183</definedName>
    <definedName function="false" hidden="false" name="CenaCelkem" vbProcedure="false">Stavba!$G$29</definedName>
    <definedName function="false" hidden="false" name="CenaCelkemBezDPH" vbProcedure="false">Stavba!$G$28</definedName>
    <definedName function="false" hidden="false" name="cisloobjektu" vbProcedure="false">Stavba!$D$3</definedName>
    <definedName function="false" hidden="false" name="CisloRozpoctu" vbProcedure="false">'[1]Krycí list'!$C$2</definedName>
    <definedName function="false" hidden="false" name="cislostavby" vbProcedure="false">'[1]Krycí list'!$A$7</definedName>
    <definedName function="false" hidden="false" name="CisloStavebnihoRozpoctu" vbProcedure="false">Stavba!$D$4</definedName>
    <definedName function="false" hidden="false" name="dadresa" vbProcedure="false">Stavba!$D$12:$G$12</definedName>
    <definedName function="false" hidden="false" name="dmisto" vbProcedure="false">Stavba!$E$13:$G$13</definedName>
    <definedName function="false" hidden="false" name="DPHSni" vbProcedure="false">Stavba!$G$24</definedName>
    <definedName function="false" hidden="false" name="DPHZakl" vbProcedure="false">Stavba!$G$26</definedName>
    <definedName function="false" hidden="false" name="Mena" vbProcedure="false">Stavba!$J$29</definedName>
    <definedName function="false" hidden="false" name="MistoStavby" vbProcedure="false">Stavba!$D$4</definedName>
    <definedName function="false" hidden="false" name="nazevobjektu" vbProcedure="false">Stavba!$E$3</definedName>
    <definedName function="false" hidden="false" name="NazevRozpoctu" vbProcedure="false">'[1]Krycí list'!$D$2</definedName>
    <definedName function="false" hidden="false" name="nazevstavby" vbProcedure="false">'[1]Krycí list'!$C$7</definedName>
    <definedName function="false" hidden="false" name="NazevStavebnihoRozpoctu" vbProcedure="false">Stavba!$E$4</definedName>
    <definedName function="false" hidden="false" name="oadresa" vbProcedure="false">Stavba!$D$6</definedName>
    <definedName function="false" hidden="false" name="padresa" vbProcedure="false">Stavba!$D$9</definedName>
    <definedName function="false" hidden="false" name="pdic" vbProcedure="false">Stavba!$I$9</definedName>
    <definedName function="false" hidden="false" name="pico" vbProcedure="false">Stavba!$I$8</definedName>
    <definedName function="false" hidden="false" name="pmisto" vbProcedure="false">Stavba!$E$10</definedName>
    <definedName function="false" hidden="false" name="PocetMJ" vbProcedure="false">#REF!</definedName>
    <definedName function="false" hidden="false" name="PoptavkaID" vbProcedure="false">Stavba!$A$1</definedName>
    <definedName function="false" hidden="false" name="pPSC" vbProcedure="false">Stavba!$D$10</definedName>
    <definedName function="false" hidden="false" name="Projektant" vbProcedure="false">Stavba!$D$8</definedName>
    <definedName function="false" hidden="false" name="SazbaDPH1" vbProcedure="false">'[1]Krycí list'!$C$30</definedName>
    <definedName function="false" hidden="false" name="SazbaDPH2" vbProcedure="false">'[1]Krycí list'!$C$32</definedName>
    <definedName function="false" hidden="false" name="SloupecCC" vbProcedure="false">#REF!</definedName>
    <definedName function="false" hidden="false" name="SloupecCisloPol" vbProcedure="false">#REF!</definedName>
    <definedName function="false" hidden="false" name="SloupecJC" vbProcedure="false">#REF!</definedName>
    <definedName function="false" hidden="false" name="SloupecMJ" vbProcedure="false">#REF!</definedName>
    <definedName function="false" hidden="false" name="SloupecMnozstvi" vbProcedure="false">#REF!</definedName>
    <definedName function="false" hidden="false" name="SloupecNazPol" vbProcedure="false">#REF!</definedName>
    <definedName function="false" hidden="false" name="SloupecPC" vbProcedure="false">#REF!</definedName>
    <definedName function="false" hidden="false" name="Vypracoval" vbProcedure="false">Stavba!$D$14</definedName>
    <definedName function="false" hidden="false" name="ZakladDPHSni" vbProcedure="false">Stavba!$G$23</definedName>
    <definedName function="false" hidden="false" name="ZakladDPHZakl" vbProcedure="false">Stavba!$G$25</definedName>
    <definedName function="false" hidden="false" name="ZaObjednatele" vbProcedure="false">Stavba!$G$34</definedName>
    <definedName function="false" hidden="false" name="Zaokrouhleni" vbProcedure="false">Stavba!$G$27</definedName>
    <definedName function="false" hidden="false" name="ZaZhotovitele" vbProcedure="false">Stavba!$D$34</definedName>
    <definedName function="false" hidden="false" name="Zhotovitel" vbProcedure="false">Stavba!$D$11:$G$11</definedName>
    <definedName function="false" hidden="false" localSheetId="1" name="CelkemDPHVypocet" vbProcedure="false">Stavba!$H$54</definedName>
    <definedName function="false" hidden="false" localSheetId="1" name="CenaCelkemVypocet" vbProcedure="false">Stavba!$I$54</definedName>
    <definedName function="false" hidden="false" localSheetId="1" name="CisloStavby" vbProcedure="false">Stavba!$D$2</definedName>
    <definedName function="false" hidden="false" localSheetId="1" name="DIČ" vbProcedure="false">Stavba!$I$12</definedName>
    <definedName function="false" hidden="false" localSheetId="1" name="dpsc" vbProcedure="false">Stavba!$D$13</definedName>
    <definedName function="false" hidden="false" localSheetId="1" name="IČO" vbProcedure="false">Stavba!$I$11</definedName>
    <definedName function="false" hidden="false" localSheetId="1" name="NazevStavby" vbProcedure="false">Stavba!$E$2</definedName>
    <definedName function="false" hidden="false" localSheetId="1" name="Objednatel" vbProcedure="false">Stavba!$D$5</definedName>
    <definedName function="false" hidden="false" localSheetId="1" name="Objekt" vbProcedure="false">Stavba!$B$38</definedName>
    <definedName function="false" hidden="false" localSheetId="1" name="odic" vbProcedure="false">Stavba!$I$6</definedName>
    <definedName function="false" hidden="false" localSheetId="1" name="oico" vbProcedure="false">Stavba!$I$5</definedName>
    <definedName function="false" hidden="false" localSheetId="1" name="omisto" vbProcedure="false">Stavba!$E$7</definedName>
    <definedName function="false" hidden="false" localSheetId="1" name="onazev" vbProcedure="false">Stavba!$D$6</definedName>
    <definedName function="false" hidden="false" localSheetId="1" name="opsc" vbProcedure="false">Stavba!$D$7</definedName>
    <definedName function="false" hidden="false" localSheetId="1" name="SazbaDPH1" vbProcedure="false">Stavba!$E$23</definedName>
    <definedName function="false" hidden="false" localSheetId="1" name="SazbaDPH2" vbProcedure="false">Stavba!$E$25</definedName>
    <definedName function="false" hidden="false" localSheetId="1" name="ZakladDPHSniVypocet" vbProcedure="false">Stavba!$F$54</definedName>
    <definedName function="false" hidden="false" localSheetId="1" name="ZakladDPHZaklVypocet" vbProcedure="false">Stavba!$G$54</definedName>
    <definedName function="false" hidden="true" localSheetId="1" name="Z_B7E7C763_C459_487D_8ABA_5CFDDFBD5A84_.wvu.Cols" vbProcedure="false">Stavba!$A:$A</definedName>
    <definedName function="false" hidden="true" localSheetId="1" name="Z_B7E7C763_C459_487D_8ABA_5CFDDFBD5A84_.wvu.PrintArea" vbProcedure="false">Stavba!$B$1:$J$36</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Ing. Jaroslav Bránský</author>
  </authors>
  <commentList>
    <comment ref="D11" authorId="0">
      <text>
        <r>
          <rPr>
            <sz val="10"/>
            <rFont val="Arial"/>
            <family val="2"/>
            <charset val="238"/>
          </rPr>
          <t xml:space="preserve">Název</t>
        </r>
      </text>
    </comment>
    <comment ref="D12" authorId="0">
      <text>
        <r>
          <rPr>
            <sz val="10"/>
            <rFont val="Arial"/>
            <family val="2"/>
            <charset val="238"/>
          </rPr>
          <t xml:space="preserve">Ulice</t>
        </r>
      </text>
    </comment>
    <comment ref="D13" authorId="0">
      <text>
        <r>
          <rPr>
            <sz val="10"/>
            <rFont val="Arial"/>
            <family val="2"/>
            <charset val="238"/>
          </rPr>
          <t xml:space="preserve">PSČ</t>
        </r>
      </text>
    </comment>
    <comment ref="E13" authorId="0">
      <text>
        <r>
          <rPr>
            <sz val="10"/>
            <rFont val="Arial"/>
            <family val="2"/>
            <charset val="238"/>
          </rPr>
          <t xml:space="preserve">Místo</t>
        </r>
      </text>
    </comment>
    <comment ref="I11" authorId="0">
      <text>
        <r>
          <rPr>
            <sz val="10"/>
            <rFont val="Arial"/>
            <family val="2"/>
            <charset val="238"/>
          </rPr>
          <t xml:space="preserve">IČO</t>
        </r>
      </text>
    </comment>
    <comment ref="I12" authorId="0">
      <text>
        <r>
          <rPr>
            <sz val="10"/>
            <rFont val="Arial"/>
            <family val="2"/>
            <charset val="238"/>
          </rPr>
          <t xml:space="preserve">DIČ</t>
        </r>
      </text>
    </comment>
  </commentList>
</comments>
</file>

<file path=xl/comments4.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5.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6.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7.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8.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9.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10.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11.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12.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13.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comments14.xml><?xml version="1.0" encoding="utf-8"?>
<comments xmlns="http://schemas.openxmlformats.org/spreadsheetml/2006/main" xmlns:xdr="http://schemas.openxmlformats.org/drawingml/2006/spreadsheetDrawing">
  <authors>
    <author>Ing. Jaroslav Bránský</author>
  </authors>
  <commentList>
    <comment ref="S6" authorId="0">
      <text>
        <r>
          <rPr>
            <sz val="10"/>
            <rFont val="Arial"/>
            <family val="2"/>
            <charset val="238"/>
          </rPr>
          <t xml:space="preserve">Jedná se o informaci, zda se jedná o položku, která je do rozpočtu zadána z cenové soustavy RTS, nebo vlastní.</t>
        </r>
      </text>
    </comment>
    <comment ref="T6" authorId="0">
      <text>
        <r>
          <rPr>
            <sz val="10"/>
            <rFont val="Arial"/>
            <family val="2"/>
            <charset val="238"/>
          </rPr>
          <t xml:space="preserve">Jedná se o název CÚ, která je zadána u položky rozpočtu</t>
        </r>
      </text>
    </comment>
  </commentList>
</comments>
</file>

<file path=xl/sharedStrings.xml><?xml version="1.0" encoding="utf-8"?>
<sst xmlns="http://schemas.openxmlformats.org/spreadsheetml/2006/main" count="7453" uniqueCount="1231">
  <si>
    <t xml:space="preserve">Pokyny pro vyplnění</t>
  </si>
  <si>
    <t xml:space="preserve">Ve všech listech tohoto souboru můžete měnit pouze buňky s modrým pozadím. Jedná se o tyto údaje : 
- údaje o firmě
- jednotkové ceny položek zadané na maximálně dvě desetinná místa</t>
  </si>
  <si>
    <t xml:space="preserve">#RTSROZP#</t>
  </si>
  <si>
    <t xml:space="preserve">Soupis stavebních prací, dodávek a služeb</t>
  </si>
  <si>
    <t xml:space="preserve">Stavba:</t>
  </si>
  <si>
    <t xml:space="preserve">055026a</t>
  </si>
  <si>
    <t xml:space="preserve">Blansko, ZŠ Salmova, odborné učebny  (přírodopis, 2x PC)</t>
  </si>
  <si>
    <t xml:space="preserve">Zadavatel</t>
  </si>
  <si>
    <t xml:space="preserve">MĚSTO BLANSKO</t>
  </si>
  <si>
    <t xml:space="preserve">IČO:</t>
  </si>
  <si>
    <t xml:space="preserve">00279943</t>
  </si>
  <si>
    <t xml:space="preserve">nám. Svobody 32/3</t>
  </si>
  <si>
    <t xml:space="preserve">DIČ:</t>
  </si>
  <si>
    <t xml:space="preserve">CZ00279943</t>
  </si>
  <si>
    <t xml:space="preserve">67801</t>
  </si>
  <si>
    <t xml:space="preserve">Blansko-Blansko</t>
  </si>
  <si>
    <t xml:space="preserve">Projektant:</t>
  </si>
  <si>
    <t xml:space="preserve">ABRAS projektový ateliér s.r.o.</t>
  </si>
  <si>
    <t xml:space="preserve">60751151</t>
  </si>
  <si>
    <t xml:space="preserve">Dvorská 1896/28</t>
  </si>
  <si>
    <t xml:space="preserve">CZ60751151</t>
  </si>
  <si>
    <t xml:space="preserve">Zhotovitel:</t>
  </si>
  <si>
    <t xml:space="preserve">Vypracoval:</t>
  </si>
  <si>
    <t xml:space="preserve">Rozpis ceny</t>
  </si>
  <si>
    <t xml:space="preserve">Celkem</t>
  </si>
  <si>
    <t xml:space="preserve">HSV</t>
  </si>
  <si>
    <t xml:space="preserve">PSV</t>
  </si>
  <si>
    <t xml:space="preserve">MON</t>
  </si>
  <si>
    <t xml:space="preserve">VN</t>
  </si>
  <si>
    <t xml:space="preserve">Vedlejší náklady</t>
  </si>
  <si>
    <t xml:space="preserve">ON</t>
  </si>
  <si>
    <t xml:space="preserve">Ostatní náklady</t>
  </si>
  <si>
    <t xml:space="preserve">Rekapitulace daní</t>
  </si>
  <si>
    <t xml:space="preserve">Základ pro sníženou DPH</t>
  </si>
  <si>
    <t xml:space="preserve">%</t>
  </si>
  <si>
    <t xml:space="preserve">Snížená DPH </t>
  </si>
  <si>
    <t xml:space="preserve">Základ pro základní DPH</t>
  </si>
  <si>
    <t xml:space="preserve">Základní DPH </t>
  </si>
  <si>
    <t xml:space="preserve">Zaokrouhlení</t>
  </si>
  <si>
    <t xml:space="preserve">Cena celkem bez DPH</t>
  </si>
  <si>
    <t xml:space="preserve">Cena celkem s DPH</t>
  </si>
  <si>
    <t xml:space="preserve">CZK</t>
  </si>
  <si>
    <t xml:space="preserve">v</t>
  </si>
  <si>
    <t xml:space="preserve">dne</t>
  </si>
  <si>
    <t xml:space="preserve">Za zhotovitele</t>
  </si>
  <si>
    <t xml:space="preserve">Za objednatele</t>
  </si>
  <si>
    <t xml:space="preserve">Rekapitulace dílčích částí</t>
  </si>
  <si>
    <t xml:space="preserve">#CASTI&gt;&gt;</t>
  </si>
  <si>
    <t xml:space="preserve">Číslo</t>
  </si>
  <si>
    <t xml:space="preserve">Název</t>
  </si>
  <si>
    <t xml:space="preserve">DPH celkem</t>
  </si>
  <si>
    <t xml:space="preserve">Cena celkem</t>
  </si>
  <si>
    <t xml:space="preserve">Stavba</t>
  </si>
  <si>
    <t xml:space="preserve">Ostatní a vedlejší náklady</t>
  </si>
  <si>
    <t xml:space="preserve">00</t>
  </si>
  <si>
    <t xml:space="preserve">Vedlejší a ostatní náklady</t>
  </si>
  <si>
    <t xml:space="preserve">Stavební objekt</t>
  </si>
  <si>
    <t xml:space="preserve">01</t>
  </si>
  <si>
    <t xml:space="preserve">Odborné učebny</t>
  </si>
  <si>
    <t xml:space="preserve">B1.1.1</t>
  </si>
  <si>
    <t xml:space="preserve">Respirium B1 - 1.NP - nová učebna přírodopisu B1.1.1 - stavební řešení</t>
  </si>
  <si>
    <t xml:space="preserve">B1.1.1-ELSIL</t>
  </si>
  <si>
    <t xml:space="preserve">Přírodopis - silnoproudá elektroinstalace</t>
  </si>
  <si>
    <t xml:space="preserve">B1.1.1-ELSLA</t>
  </si>
  <si>
    <t xml:space="preserve">Přírodopis - slaboproudá elektroinstalace</t>
  </si>
  <si>
    <t xml:space="preserve">B1.1.1-ZTI</t>
  </si>
  <si>
    <t xml:space="preserve">Učebna přírodopisu - ZTI</t>
  </si>
  <si>
    <t xml:space="preserve">B3.1.1</t>
  </si>
  <si>
    <t xml:space="preserve">Respirium B3 - 1.NP - nová učebna PC A B3.1.1 - stavební řešení</t>
  </si>
  <si>
    <t xml:space="preserve">B3.1.1-2-ELSIL</t>
  </si>
  <si>
    <t xml:space="preserve">Učebny PC „A“, PC „B“ - silnoproudá elektroinstalace</t>
  </si>
  <si>
    <t xml:space="preserve">B3.1.1-2-ELSLA</t>
  </si>
  <si>
    <t xml:space="preserve">Učebny PC „A“, PC „B“ - slaboproudá elektroinstalace</t>
  </si>
  <si>
    <t xml:space="preserve">B3.1.1-2-KLIMA</t>
  </si>
  <si>
    <t xml:space="preserve">Respirium B3 - 1NP - nová učebna PC A a PC B - vzduchotechnika</t>
  </si>
  <si>
    <t xml:space="preserve">B3.1.1-ZTI</t>
  </si>
  <si>
    <t xml:space="preserve">Odborná učebna PC - ZTI</t>
  </si>
  <si>
    <t xml:space="preserve">B3.1.2</t>
  </si>
  <si>
    <t xml:space="preserve">Respirium B3 - 1.NP - nová učebna PC B B3.1.2 - stavební řešení</t>
  </si>
  <si>
    <t xml:space="preserve">Celkem za stavbu</t>
  </si>
  <si>
    <t xml:space="preserve">#POPS</t>
  </si>
  <si>
    <t xml:space="preserve">Popis stavby: 055026 - Blansko, ZŠ Salmova, odborné učebny</t>
  </si>
  <si>
    <t xml:space="preserve">1. PODMÍNKY PRO ZPRACOVÁNÍ NABÍDKOVÉ CENY</t>
  </si>
  <si>
    <t xml:space="preserve">        Preambule</t>
  </si>
  <si>
    <t xml:space="preserve">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</si>
  <si>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 xml:space="preserve">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</si>
  <si>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</si>
  <si>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 xml:space="preserve">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</si>
  <si>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</si>
  <si>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 xml:space="preserve">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</si>
  <si>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</si>
  <si>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</si>
  <si>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</si>
  <si>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</si>
  <si>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</si>
  <si>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 xml:space="preserve">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</si>
  <si>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</si>
  <si>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 xml:space="preserve">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</si>
  <si>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 xml:space="preserve">Individuální položky</t>
  </si>
  <si>
    <t xml:space="preserve">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</si>
  <si>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</si>
  <si>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</si>
  <si>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 xml:space="preserve">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</si>
  <si>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</si>
  <si>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</si>
  <si>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 xml:space="preserve">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</si>
  <si>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</si>
  <si>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 xml:space="preserve">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</si>
  <si>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 xml:space="preserve">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</si>
  <si>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</si>
  <si>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 xml:space="preserve">Pokud soupis položku příplatku za ztížené podmínky obsahuje, je dodavatel povinen ji ocenit bez ohledu na to, že tento příplatek dodavatel standardně neuplatňuje.</t>
  </si>
  <si>
    <t xml:space="preserve">        Vedlejší a ostatní náklady</t>
  </si>
  <si>
    <t xml:space="preserve">Tyto náklady jsou popsány v samostatném soupisu stavebních prací, dodávek a služeb s tím, že dodavatel je povinen v rámci těchto nákladů ocenit všechny definované náklady souhrnně pro celou stavbu.</t>
  </si>
  <si>
    <t xml:space="preserve">2. SPECIFICKÉ PODMÍNKY PRO ZPRACOVÁNÍ NABÍDKOVÉ CENY</t>
  </si>
  <si>
    <t xml:space="preserve">Zde doplní zpracovatel soupisu  případná specifika týkající se konkrétní zakázky.</t>
  </si>
  <si>
    <t xml:space="preserve">3. ELEKTRONICKÁ PODOBA SOUPISU</t>
  </si>
  <si>
    <t xml:space="preserve">        Elektronická podoba soupisu</t>
  </si>
  <si>
    <t xml:space="preserve">V souladu se zákonem jsou předložené soupisy zpracovány i v elektronické podobě.  Elektronickou podobou soupisu stavebních prací, dodávek a služeb je formát MS EXCEL.</t>
  </si>
  <si>
    <t xml:space="preserve">Popis formátu soupisu odpovídá svou strukturou vzorovému soupisu volně dostupnému na internetové adrese:</t>
  </si>
  <si>
    <t xml:space="preserve">www.stavebnionline.cz/soupis</t>
  </si>
  <si>
    <t xml:space="preserve">        Zpracování elektronické podoby soupisu</t>
  </si>
  <si>
    <t xml:space="preserve">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</si>
  <si>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</si>
  <si>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 xml:space="preserve">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</si>
  <si>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</si>
  <si>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 xml:space="preserve">Ostatní podmínky vztahující se ke zpracování nabídkové ceny jsou uvedeny v zadávací dokumentaci.</t>
  </si>
  <si>
    <t xml:space="preserve">#POPO</t>
  </si>
  <si>
    <t xml:space="preserve">Popis objektu: 00 - Vedlejší a ostatní náklady</t>
  </si>
  <si>
    <t xml:space="preserve">#POPR</t>
  </si>
  <si>
    <t xml:space="preserve">Popis rozpočtu: 00 - Vedlejší a ostatní náklady</t>
  </si>
  <si>
    <t xml:space="preserve">Popis objektu: 01 - Odborné učebny</t>
  </si>
  <si>
    <t xml:space="preserve">Popis rozpočtu: B1.1.1 - Respirium B1 - 1.NP - nová učebna přírodopisu B1.1.1 - stavební řešení</t>
  </si>
  <si>
    <t xml:space="preserve">Popis rozpočtu: B1.1.1-ELSIL - Přírodopis - silnoproudá elektroinstalace</t>
  </si>
  <si>
    <t xml:space="preserve">Popis rozpočtu: B1.1.1-ELSLA - Přírodopis - slaboproudá elektroinstalace</t>
  </si>
  <si>
    <t xml:space="preserve">Popis rozpočtu: B1.1.1-ZTI - Učebna přírodopisu - ZTI</t>
  </si>
  <si>
    <t xml:space="preserve">Popis rozpočtu: B3.1.1 - Respirium B3 - 1.NP - nová učebna PC A B3.1.1 - stavební řešení</t>
  </si>
  <si>
    <t xml:space="preserve">Popis rozpočtu: B3.1.1-2-ELSIL - Učebny PC „A“, PC „B“ - silnoproudá elektroinstalace</t>
  </si>
  <si>
    <t xml:space="preserve">Popis rozpočtu: B3.1.1-2-ELSLA - Učebny PC „A“, PC „B“ - slaboproudá elektroinstalace</t>
  </si>
  <si>
    <t xml:space="preserve">Popis rozpočtu: B3.1.1-2-KLIMA - Respirium B3 - 1NP - nová učebna PC A a PC B - vzduchotechnika</t>
  </si>
  <si>
    <t xml:space="preserve">Popis rozpočtu: B3.1.1-ZTI - Odborná učebna PC - ZTI</t>
  </si>
  <si>
    <t xml:space="preserve">Popis rozpočtu: B3.1.2 - Respirium B3 - 1.NP - nová učebna PC B B3.1.2 - stavební řešení</t>
  </si>
  <si>
    <t xml:space="preserve">Rekapitulace dílů</t>
  </si>
  <si>
    <t xml:space="preserve">Typ dílu</t>
  </si>
  <si>
    <t xml:space="preserve">342</t>
  </si>
  <si>
    <t xml:space="preserve">Sádrokartonové konstrukce</t>
  </si>
  <si>
    <t xml:space="preserve">61</t>
  </si>
  <si>
    <t xml:space="preserve">Úpravy povrchů vnitřní</t>
  </si>
  <si>
    <t xml:space="preserve">63</t>
  </si>
  <si>
    <t xml:space="preserve">Podlahy a podlahové konstrukce</t>
  </si>
  <si>
    <t xml:space="preserve">94</t>
  </si>
  <si>
    <t xml:space="preserve">Lešení a stavební výtahy</t>
  </si>
  <si>
    <t xml:space="preserve">95</t>
  </si>
  <si>
    <t xml:space="preserve">Dokončovací konstrukce na pozemních stavbách</t>
  </si>
  <si>
    <t xml:space="preserve">96</t>
  </si>
  <si>
    <t xml:space="preserve">Bourání konstrukcí</t>
  </si>
  <si>
    <t xml:space="preserve">97</t>
  </si>
  <si>
    <t xml:space="preserve">Prorážení otvorů</t>
  </si>
  <si>
    <t xml:space="preserve">99</t>
  </si>
  <si>
    <t xml:space="preserve">Staveništní přesun hmot</t>
  </si>
  <si>
    <t xml:space="preserve">700B</t>
  </si>
  <si>
    <t xml:space="preserve">Demontáže</t>
  </si>
  <si>
    <t xml:space="preserve">711</t>
  </si>
  <si>
    <t xml:space="preserve">Izolace proti vodě</t>
  </si>
  <si>
    <t xml:space="preserve">713</t>
  </si>
  <si>
    <t xml:space="preserve">Izolace tepelné</t>
  </si>
  <si>
    <t xml:space="preserve">721</t>
  </si>
  <si>
    <t xml:space="preserve">Vnitřní kanalizace</t>
  </si>
  <si>
    <t xml:space="preserve">722</t>
  </si>
  <si>
    <t xml:space="preserve">Vnitřní vodovod</t>
  </si>
  <si>
    <t xml:space="preserve">725</t>
  </si>
  <si>
    <t xml:space="preserve">Zařizovací předměty</t>
  </si>
  <si>
    <t xml:space="preserve">728</t>
  </si>
  <si>
    <t xml:space="preserve">Vzduchotechnika</t>
  </si>
  <si>
    <t xml:space="preserve">735</t>
  </si>
  <si>
    <t xml:space="preserve">Otopná tělesa</t>
  </si>
  <si>
    <t xml:space="preserve">766</t>
  </si>
  <si>
    <t xml:space="preserve">Konstrukce truhlářské</t>
  </si>
  <si>
    <t xml:space="preserve">767</t>
  </si>
  <si>
    <t xml:space="preserve">Konstrukce zámečnické</t>
  </si>
  <si>
    <t xml:space="preserve">776</t>
  </si>
  <si>
    <t xml:space="preserve">Podlahy povlakové</t>
  </si>
  <si>
    <t xml:space="preserve">781</t>
  </si>
  <si>
    <t xml:space="preserve">Obklady keramické</t>
  </si>
  <si>
    <t xml:space="preserve">783</t>
  </si>
  <si>
    <t xml:space="preserve">Nátěry</t>
  </si>
  <si>
    <t xml:space="preserve">784</t>
  </si>
  <si>
    <t xml:space="preserve">Malby</t>
  </si>
  <si>
    <t xml:space="preserve">787</t>
  </si>
  <si>
    <t xml:space="preserve">Zasklívání</t>
  </si>
  <si>
    <t xml:space="preserve">M21a</t>
  </si>
  <si>
    <t xml:space="preserve">Rozvaděč PS7 + RM7 (specifikace dodávky)</t>
  </si>
  <si>
    <t xml:space="preserve">M21b</t>
  </si>
  <si>
    <t xml:space="preserve">Rozvodnice R7.1 (specifikace dodávky)</t>
  </si>
  <si>
    <t xml:space="preserve">M21c</t>
  </si>
  <si>
    <t xml:space="preserve">Elektromontáže – silnoproud (dodávka+montáž)</t>
  </si>
  <si>
    <t xml:space="preserve">M21d</t>
  </si>
  <si>
    <t xml:space="preserve">Svítidla – označená dle legendy</t>
  </si>
  <si>
    <t xml:space="preserve">M21p</t>
  </si>
  <si>
    <t xml:space="preserve">Rozvaděč RJ5+RJ10 (specifikace dodávky)</t>
  </si>
  <si>
    <t xml:space="preserve">M21q</t>
  </si>
  <si>
    <t xml:space="preserve">Rozvodnice R5.1 (specifikace dodávky)</t>
  </si>
  <si>
    <t xml:space="preserve">M21r</t>
  </si>
  <si>
    <t xml:space="preserve">M21s</t>
  </si>
  <si>
    <t xml:space="preserve">M22a</t>
  </si>
  <si>
    <t xml:space="preserve">SK, strukturovaná kabeláž</t>
  </si>
  <si>
    <t xml:space="preserve">M22b</t>
  </si>
  <si>
    <t xml:space="preserve">TRU nosný systém kabelových tras</t>
  </si>
  <si>
    <t xml:space="preserve">D96</t>
  </si>
  <si>
    <t xml:space="preserve">Přesuny suti a vybouraných hmot</t>
  </si>
  <si>
    <t xml:space="preserve">PSU</t>
  </si>
  <si>
    <t xml:space="preserve">Vedlejší rozpočtové náklady</t>
  </si>
  <si>
    <t xml:space="preserve">Položkový rozpočet </t>
  </si>
  <si>
    <t xml:space="preserve">S:</t>
  </si>
  <si>
    <t xml:space="preserve">O:</t>
  </si>
  <si>
    <t xml:space="preserve">R:</t>
  </si>
  <si>
    <t xml:space="preserve">Soupis vedlejších a ostatních nákladů</t>
  </si>
  <si>
    <t xml:space="preserve">#TypZaznamu#</t>
  </si>
  <si>
    <t xml:space="preserve">055026</t>
  </si>
  <si>
    <t xml:space="preserve">Blansko, ZŠ Salmova, odborné učebny (přírodopis, 2x PC)</t>
  </si>
  <si>
    <t xml:space="preserve">STA</t>
  </si>
  <si>
    <t xml:space="preserve">NAK</t>
  </si>
  <si>
    <t xml:space="preserve">OBJ</t>
  </si>
  <si>
    <t xml:space="preserve">ROZ</t>
  </si>
  <si>
    <t xml:space="preserve">P.č.</t>
  </si>
  <si>
    <t xml:space="preserve">Číslo položky</t>
  </si>
  <si>
    <t xml:space="preserve">Název položky</t>
  </si>
  <si>
    <t xml:space="preserve">MJ</t>
  </si>
  <si>
    <t xml:space="preserve">Množství</t>
  </si>
  <si>
    <t xml:space="preserve">Cena / MJ</t>
  </si>
  <si>
    <t xml:space="preserve">Dodávka</t>
  </si>
  <si>
    <t xml:space="preserve">Dodávka celk.</t>
  </si>
  <si>
    <t xml:space="preserve">Montáž</t>
  </si>
  <si>
    <t xml:space="preserve">Montáž celk.</t>
  </si>
  <si>
    <t xml:space="preserve">DPH</t>
  </si>
  <si>
    <t xml:space="preserve">Cena s DPH</t>
  </si>
  <si>
    <t xml:space="preserve">Hmotnost / MJ</t>
  </si>
  <si>
    <t xml:space="preserve">Hmotnost celk.(t)</t>
  </si>
  <si>
    <t xml:space="preserve">Dem. hmotnost / MJ</t>
  </si>
  <si>
    <t xml:space="preserve">Dem. hmotnost celk.(t)</t>
  </si>
  <si>
    <t xml:space="preserve">Ceník</t>
  </si>
  <si>
    <t xml:space="preserve">Cen. soustava / platnost</t>
  </si>
  <si>
    <t xml:space="preserve">Cenová úroveň</t>
  </si>
  <si>
    <t xml:space="preserve">Nhod / MJ</t>
  </si>
  <si>
    <t xml:space="preserve">Nhod celk.</t>
  </si>
  <si>
    <t xml:space="preserve">Dodavatel</t>
  </si>
  <si>
    <t xml:space="preserve">Typ položky</t>
  </si>
  <si>
    <t xml:space="preserve">Stav položky</t>
  </si>
  <si>
    <t xml:space="preserve">Díl:</t>
  </si>
  <si>
    <t xml:space="preserve">DIL</t>
  </si>
  <si>
    <t xml:space="preserve">005121 R</t>
  </si>
  <si>
    <t xml:space="preserve">Zařízení staveniště</t>
  </si>
  <si>
    <t xml:space="preserve">Soubor</t>
  </si>
  <si>
    <t xml:space="preserve">RTS 25/I</t>
  </si>
  <si>
    <t xml:space="preserve">Indiv</t>
  </si>
  <si>
    <t xml:space="preserve">VRN</t>
  </si>
  <si>
    <t xml:space="preserve">Běžná</t>
  </si>
  <si>
    <t xml:space="preserve">POL99_8</t>
  </si>
  <si>
    <t xml:space="preserve">Veškeré náklady spojené s vybudováním, provozem a odstraněním zařízení staveniště.</t>
  </si>
  <si>
    <t xml:space="preserve">POP</t>
  </si>
  <si>
    <t xml:space="preserve">005124010R</t>
  </si>
  <si>
    <t xml:space="preserve">Koordinační činnost</t>
  </si>
  <si>
    <t xml:space="preserve">Koordinace stavebních a technologických dodávek stavby.</t>
  </si>
  <si>
    <t xml:space="preserve">005211080R</t>
  </si>
  <si>
    <t xml:space="preserve">Bezpečnostní a hygienická opatření na staveništi </t>
  </si>
  <si>
    <t xml:space="preserve">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</si>
  <si>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 xml:space="preserve">00523  R</t>
  </si>
  <si>
    <t xml:space="preserve">Zkoušky a revize</t>
  </si>
  <si>
    <t xml:space="preserve">Náklady zhotovitele, související s prováděním zkoušek a revizí předepsaných technickými normami nebo objednatelem a které jsou pro provedení díla nezbytné.</t>
  </si>
  <si>
    <t xml:space="preserve">00524 R</t>
  </si>
  <si>
    <t xml:space="preserve">Předání a převzetí díla</t>
  </si>
  <si>
    <t xml:space="preserve">Náklady zhotovitele, které vzniknou v souvislosti s povinnostmi zhotovitele při předání a převzetí díla.</t>
  </si>
  <si>
    <t xml:space="preserve">005241010R</t>
  </si>
  <si>
    <t xml:space="preserve">Dokumentace skutečného provedení </t>
  </si>
  <si>
    <t xml:space="preserve">Náklady na vyhotovení dokumentace skutečného provedení stavby a její předání objednateli v požadované formě a požadovaném počtu.</t>
  </si>
  <si>
    <t xml:space="preserve">00531</t>
  </si>
  <si>
    <t xml:space="preserve">Ostatní ujednání dle Smlouvy o dílo a zadávací dokumentace v rámci zadávacího řízení</t>
  </si>
  <si>
    <t xml:space="preserve">Vlastní</t>
  </si>
  <si>
    <t xml:space="preserve">SUM</t>
  </si>
  <si>
    <t xml:space="preserve">END</t>
  </si>
  <si>
    <t xml:space="preserve">Položkový soupis prací a dodávek</t>
  </si>
  <si>
    <t xml:space="preserve">416093111R00</t>
  </si>
  <si>
    <t xml:space="preserve">Doplňkové práce čelo podhledu SDK výšky do 200 mm, z desek standard, tloušťky 12,5 mm</t>
  </si>
  <si>
    <t xml:space="preserve">m2</t>
  </si>
  <si>
    <t xml:space="preserve">801-1</t>
  </si>
  <si>
    <t xml:space="preserve">RTS 22/ II</t>
  </si>
  <si>
    <t xml:space="preserve">Práce</t>
  </si>
  <si>
    <t xml:space="preserve">POL1_</t>
  </si>
  <si>
    <t xml:space="preserve">bez dodávky izolace</t>
  </si>
  <si>
    <t xml:space="preserve">11,78*0,12</t>
  </si>
  <si>
    <t xml:space="preserve">VV</t>
  </si>
  <si>
    <t xml:space="preserve">601021142RT2</t>
  </si>
  <si>
    <t xml:space="preserve">Omítka stropů a podhledů z hotových směsí vrstva štuková, vápenná,  , tloušťka vrstvy 3 mm,  </t>
  </si>
  <si>
    <t xml:space="preserve">po jednotlivých vrstvách</t>
  </si>
  <si>
    <t xml:space="preserve">SPI</t>
  </si>
  <si>
    <t xml:space="preserve">Včetně pomocného lešení.</t>
  </si>
  <si>
    <t xml:space="preserve">Odkaz na mn. položky pořadí 7 : 13,76000</t>
  </si>
  <si>
    <t xml:space="preserve">601021191R00</t>
  </si>
  <si>
    <t xml:space="preserve">Omítka stropů a podhledů z hotových směsí Doplňkové práce pro omítky stropů z hotových směsí podkladní nátěr stropů pod tenkovrstvé omítky</t>
  </si>
  <si>
    <t xml:space="preserve">Odkaz na mn. položky pořadí 2 : 13,76000</t>
  </si>
  <si>
    <t xml:space="preserve">602021142RT2</t>
  </si>
  <si>
    <t xml:space="preserve">Omítka stěn z hotových směsí vrstva štuková, vápenná,  , tloušťka vrstvy 3 mm,  </t>
  </si>
  <si>
    <t xml:space="preserve">Odkaz na mn. položky pořadí 9 : 150,73660</t>
  </si>
  <si>
    <t xml:space="preserve">602021191R00</t>
  </si>
  <si>
    <t xml:space="preserve">Omítka stěn z hotových směsí Doplňkové práce pro omítky stěn z hotových směsí  podkladní nátěr pod tenkovrstvé omítky</t>
  </si>
  <si>
    <t xml:space="preserve">Odkaz na mn. položky pořadí 4 : 150,73660</t>
  </si>
  <si>
    <t xml:space="preserve">610991111R00</t>
  </si>
  <si>
    <t xml:space="preserve">Zakrývání výplní vnitřních otvorů, předmětů apod. fólií Pe 0,05-0,2 mm</t>
  </si>
  <si>
    <t xml:space="preserve">které se zřizují před úpravami povrchu, a obalení osazených dveřních zárubní před znečištěním při úpravách povrchu nástřikem plastických maltovin včetně pozdějšího odkrytí,</t>
  </si>
  <si>
    <t xml:space="preserve">zárubně : (0,79+0,9+1,97*2*2)*0,25</t>
  </si>
  <si>
    <t xml:space="preserve">okna : 3,51*2,34+5,95*2,34</t>
  </si>
  <si>
    <t xml:space="preserve">611421421R00</t>
  </si>
  <si>
    <t xml:space="preserve">Oprava vnitřních vápenných omítek stropů železobetonových rovných tvárnicových a kleneb v množství opravované plochy  v množství opravované plochy přes 30 do 50 %, hladkých</t>
  </si>
  <si>
    <t xml:space="preserve">801-4</t>
  </si>
  <si>
    <t xml:space="preserve">Včetně pomocného pracovního lešení o výšce podlahy do 1900 mm a pro zatížení do 1,5 kPa.</t>
  </si>
  <si>
    <t xml:space="preserve">1.83 : 13,97-0,21</t>
  </si>
  <si>
    <t xml:space="preserve">612421626R00</t>
  </si>
  <si>
    <t xml:space="preserve">Omítky vnitřní stěn vápenné nebo vápenocementové v podlaží i ve schodišti hladké</t>
  </si>
  <si>
    <t xml:space="preserve">1.61 : 2,02*(0,57+1,76)</t>
  </si>
  <si>
    <t xml:space="preserve">612421421R00</t>
  </si>
  <si>
    <t xml:space="preserve">Oprava vnitřních vápenných omítek stěn v množství opravované plochy přes 30 do 50 %, hladkých</t>
  </si>
  <si>
    <t xml:space="preserve">1.63 : 3,24*(12,62*2+8,37*2+0,585*2+0,27*2+0,46*2+0,8*2+1,84*2+4,8)-0,79*2-0,9*2-3,51*2,34-5,95*2,34</t>
  </si>
  <si>
    <t xml:space="preserve">0,2*(3,51+2,34*2*2+5,95)</t>
  </si>
  <si>
    <t xml:space="preserve">1.61 : -2,02*(0,57+1,76)</t>
  </si>
  <si>
    <t xml:space="preserve">612473186R00</t>
  </si>
  <si>
    <t xml:space="preserve">Omítky vnitřní zdiva ze suchých směsí příplatek za zabudované rohovníky</t>
  </si>
  <si>
    <t xml:space="preserve">m</t>
  </si>
  <si>
    <t xml:space="preserve">omítka vápenocementová, strojně nebo ručně nanášená v podlaží i ve schodišti na jakýkoliv druh podkladu, kompletní souvrství</t>
  </si>
  <si>
    <t xml:space="preserve">2*10</t>
  </si>
  <si>
    <t xml:space="preserve">632415104RT2</t>
  </si>
  <si>
    <t xml:space="preserve">Potěr ze suchých směsí cementový samonivelační vyrovnávací, tloušťky 4 mm, včetně penetrace</t>
  </si>
  <si>
    <t xml:space="preserve">s rozprostřením a uhlazením</t>
  </si>
  <si>
    <t xml:space="preserve">P1 : 101,5</t>
  </si>
  <si>
    <t xml:space="preserve">941955001R00</t>
  </si>
  <si>
    <t xml:space="preserve">Lešení lehké pracovní pomocné pomocné, o výšce lešeňové podlahy do 1,2 m</t>
  </si>
  <si>
    <t xml:space="preserve">800-3</t>
  </si>
  <si>
    <t xml:space="preserve">952901111R00</t>
  </si>
  <si>
    <t xml:space="preserve">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</si>
  <si>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 xml:space="preserve">968061125R00</t>
  </si>
  <si>
    <t xml:space="preserve">Vyvěšení nebo zavěšení dřevěných křídel dveří, plochy do 2 m2</t>
  </si>
  <si>
    <t xml:space="preserve">kus</t>
  </si>
  <si>
    <t xml:space="preserve">801-3</t>
  </si>
  <si>
    <t xml:space="preserve">oken, dveří a vrat, s uložením a opětovným zavěšením po provedení stavebních změn,</t>
  </si>
  <si>
    <t xml:space="preserve">96-01</t>
  </si>
  <si>
    <t xml:space="preserve">Demontáž tabule, včetně odvozu a likvidace suti</t>
  </si>
  <si>
    <t xml:space="preserve">96-02</t>
  </si>
  <si>
    <t xml:space="preserve">Demontáž dřevěných krytů radiátorů, včetně odvozu a likvidace suti</t>
  </si>
  <si>
    <t xml:space="preserve">4,35+6,71</t>
  </si>
  <si>
    <t xml:space="preserve">96-03</t>
  </si>
  <si>
    <t xml:space="preserve">Obroušení lepidla z podlahové plochy, včetně odvozu a likvidace suti</t>
  </si>
  <si>
    <t xml:space="preserve">96-04</t>
  </si>
  <si>
    <t xml:space="preserve">Demontáž rohových lišt výšky 1,5 m, včetně odvozu a likvidace suti</t>
  </si>
  <si>
    <t xml:space="preserve">96-05</t>
  </si>
  <si>
    <t xml:space="preserve">Demontáž ochranných okenních mříží</t>
  </si>
  <si>
    <t xml:space="preserve">ochranné okenní mříže : 3,51*2,34+5,95*2,34</t>
  </si>
  <si>
    <t xml:space="preserve">96-06</t>
  </si>
  <si>
    <t xml:space="preserve">Demontáž stupínku před tabulí 4,8 x 1,84 x 0,2 m, včetně odvozu a likvidace suti</t>
  </si>
  <si>
    <t xml:space="preserve">96-08</t>
  </si>
  <si>
    <t xml:space="preserve">Demontáž stávajícího vybavení, včetně odvozu a likvidace</t>
  </si>
  <si>
    <t xml:space="preserve">kpl</t>
  </si>
  <si>
    <t xml:space="preserve">978011161R00</t>
  </si>
  <si>
    <t xml:space="preserve">Otlučení omítek vápenných nebo vápenocementových vnitřních s vyškrabáním spár, s očištěním zdiva stropů, v rozsahu do 50 %</t>
  </si>
  <si>
    <t xml:space="preserve">978013161R00</t>
  </si>
  <si>
    <t xml:space="preserve">Otlučení omítek vápenných nebo vápenocementových vnitřních s vyškrabáním spár, s očištěním zdiva stěn, v rozsahu do 50 %</t>
  </si>
  <si>
    <t xml:space="preserve">-1,5*(1,76)</t>
  </si>
  <si>
    <t xml:space="preserve">978013191R00</t>
  </si>
  <si>
    <t xml:space="preserve">Otlučení omítek vápenných nebo vápenocementových vnitřních s vyškrabáním spár, s očištěním zdiva stěn, v rozsahu do 100 %</t>
  </si>
  <si>
    <t xml:space="preserve">1.61 : 2,02*(0,57+1,76)-1,5*1,76</t>
  </si>
  <si>
    <t xml:space="preserve">978059531R00</t>
  </si>
  <si>
    <t xml:space="preserve">Odsekání a odebrání obkladů stěn z obkládaček vnitřních z jakýchkoliv materiálů, plochy přes 2 m2</t>
  </si>
  <si>
    <t xml:space="preserve">včetně otlučení podkladní omítky až na zdivo,</t>
  </si>
  <si>
    <t xml:space="preserve">1,5*(1,75+1,76)</t>
  </si>
  <si>
    <t xml:space="preserve">999281105R00</t>
  </si>
  <si>
    <t xml:space="preserve">Přesun hmot pro opravy a údržbu objektů pro opravy a údržbu dosavadních objektů včetně vnějších plášťů  výšky do 6 m,  </t>
  </si>
  <si>
    <t xml:space="preserve">t</t>
  </si>
  <si>
    <t xml:space="preserve">Přesun hmot</t>
  </si>
  <si>
    <t xml:space="preserve">POL7_</t>
  </si>
  <si>
    <t xml:space="preserve">oborů 801, 803, 811 a 812</t>
  </si>
  <si>
    <t xml:space="preserve">999281193R00</t>
  </si>
  <si>
    <t xml:space="preserve">Přesun hmot pro opravy a údržbu objektů pro opravy a údržbu dosavadních objektů včetně vnějších plášťů  příplatek za zvětšený přesun přes vymezenou největší dopravní vzdálenost  do 1000 m</t>
  </si>
  <si>
    <t xml:space="preserve">711212000RU1</t>
  </si>
  <si>
    <t xml:space="preserve">Izolace proti vodě nátěr podkladní pod hydroizolační stěrky, Hmota nátěrová epoxidová (EP); typ: penetrace; funkce: zpevnění povrchu, úprava savosti, adhezní můstek; vrstva: podkladní; interiér; podklad: beto...</t>
  </si>
  <si>
    <t xml:space="preserve">800-711</t>
  </si>
  <si>
    <t xml:space="preserve">711212002RT3</t>
  </si>
  <si>
    <t xml:space="preserve">Izolace proti vodě stěrka hydroizolační  proti vlhkosti</t>
  </si>
  <si>
    <t xml:space="preserve">jednovrstvá</t>
  </si>
  <si>
    <t xml:space="preserve">998711101R00</t>
  </si>
  <si>
    <t xml:space="preserve">Přesun hmot pro izolace proti vodě svisle do 6 m</t>
  </si>
  <si>
    <t xml:space="preserve">50 m vodorovně měřeno od těžiště půdorysné plochy skládky do těžiště půdorysné plochy objektu</t>
  </si>
  <si>
    <t xml:space="preserve">998711192R00</t>
  </si>
  <si>
    <t xml:space="preserve">Přesun hmot pro izolace proti vodě příplatek k ceně za zvětšený přesun přes vymezenou největší dopravní vzdálenost  do 100 m</t>
  </si>
  <si>
    <t xml:space="preserve">713111121RT1</t>
  </si>
  <si>
    <t xml:space="preserve">Montáž tepelné izolace stropů rovných, spodem, uchycení drátem,  </t>
  </si>
  <si>
    <t xml:space="preserve">800-713</t>
  </si>
  <si>
    <t xml:space="preserve">1.81 : 63,2</t>
  </si>
  <si>
    <t xml:space="preserve">631509213R</t>
  </si>
  <si>
    <t xml:space="preserve">deska izolační akustická; minerální vlákno; tl. 40,0 mm; kašírování netkaná skelná textilie; součinitel tepelné vodivosti 0,037 W/mK; R = 1,050 m2K/W; obj. hmotnost 30,00 kg/m3; hydrofobizováno</t>
  </si>
  <si>
    <t xml:space="preserve">SPCM</t>
  </si>
  <si>
    <t xml:space="preserve">Specifikace</t>
  </si>
  <si>
    <t xml:space="preserve">POL3_</t>
  </si>
  <si>
    <t xml:space="preserve">1.81 : 63,2*1,02</t>
  </si>
  <si>
    <t xml:space="preserve">998713101R00</t>
  </si>
  <si>
    <t xml:space="preserve">Přesun hmot pro izolace tepelné v objektech výšky do 6 m</t>
  </si>
  <si>
    <t xml:space="preserve">50 m vodorovně</t>
  </si>
  <si>
    <t xml:space="preserve">998713192R00</t>
  </si>
  <si>
    <t xml:space="preserve">Přesun hmot pro izolace tepelné příplatek k ceně za zvětšený přesun přes vymezenou největší dopravní vzdálenost za vzdálenost do 100 m</t>
  </si>
  <si>
    <t xml:space="preserve">725292011R00</t>
  </si>
  <si>
    <t xml:space="preserve">Koupelnové doplňky zásobník na papírové ručníky 340 x 110 x 265 mm, uzamykatelný, maximální rozměr náplně 260 x 100 mm, nerezový</t>
  </si>
  <si>
    <t xml:space="preserve">soubor</t>
  </si>
  <si>
    <t xml:space="preserve">800-721</t>
  </si>
  <si>
    <t xml:space="preserve">Z/1 : 1</t>
  </si>
  <si>
    <t xml:space="preserve">725292041R00</t>
  </si>
  <si>
    <t xml:space="preserve">Koupelnové doplňky dávkovač tekutého mýdla, obsah 0,5 l, nerezový</t>
  </si>
  <si>
    <t xml:space="preserve">Z/2 : 1</t>
  </si>
  <si>
    <t xml:space="preserve">Z/5</t>
  </si>
  <si>
    <t xml:space="preserve">D+M nerezový odpadkový koš objemu 45 l</t>
  </si>
  <si>
    <t xml:space="preserve">998725102R00</t>
  </si>
  <si>
    <t xml:space="preserve">Přesun hmot pro zařizovací předměty v objektech výšky do 12 m</t>
  </si>
  <si>
    <t xml:space="preserve">vodorovně do 50 m</t>
  </si>
  <si>
    <t xml:space="preserve">998725192R00</t>
  </si>
  <si>
    <t xml:space="preserve">Přesun hmot pro zařizovací předměty -  příplatek k ceně za zvětšený přesun přes vymezenou největší dopravní vzdálenost  do 100 m</t>
  </si>
  <si>
    <t xml:space="preserve">735-01</t>
  </si>
  <si>
    <t xml:space="preserve">Demontáž a opětovná montáž radiátorů, (včetně oškrábání a dvojnásobného nátěru, vypuštění a napuštění vody)</t>
  </si>
  <si>
    <t xml:space="preserve">766661122R00</t>
  </si>
  <si>
    <t xml:space="preserve">Montáž dveřních křídel kompletizovaných otevíravých ,  , do ocelové nebo fošnové zárubně, jednokřídlových, šířky přes 800 mm</t>
  </si>
  <si>
    <t xml:space="preserve">800-766</t>
  </si>
  <si>
    <t xml:space="preserve">T1 : 1</t>
  </si>
  <si>
    <t xml:space="preserve">766662811R00</t>
  </si>
  <si>
    <t xml:space="preserve">Demontáž dveřních křídel prahů dveří  jednokřídlových</t>
  </si>
  <si>
    <t xml:space="preserve">766670021R00</t>
  </si>
  <si>
    <t xml:space="preserve">Montáž kliky a štítku </t>
  </si>
  <si>
    <t xml:space="preserve">766695212R00</t>
  </si>
  <si>
    <t xml:space="preserve">Ostatní montáž prahů dveří  jednokřídlých, šířky do 100 mm</t>
  </si>
  <si>
    <t xml:space="preserve">stávající : 1</t>
  </si>
  <si>
    <t xml:space="preserve">54914594R</t>
  </si>
  <si>
    <t xml:space="preserve">kování stavební - prvek: kliky se štíty pro cylindrickou vložku; provedení Cr; pro dveře</t>
  </si>
  <si>
    <t xml:space="preserve">54926045R</t>
  </si>
  <si>
    <t xml:space="preserve">zámek zadlabací; vložkový; s převodem; dvouzápadový; levopravý; hl = 80 mm; h = 170 mm; rozteč 90 mm</t>
  </si>
  <si>
    <t xml:space="preserve">611601204R</t>
  </si>
  <si>
    <t xml:space="preserve">dveře vnitřní š = 900 mm; h = 1 970,0 mm; laminátové; otevíravé; počet křídel 1; plné; dekor dub, buk, olše, javor, třešeň, bílá, šedá, ořech, wenge, kalvados, merano, titan</t>
  </si>
  <si>
    <t xml:space="preserve">61187416R</t>
  </si>
  <si>
    <t xml:space="preserve">práh buk; š = 100 mm; l = 900,0 mm; tl = 20,0 mm</t>
  </si>
  <si>
    <t xml:space="preserve">998766101R00</t>
  </si>
  <si>
    <t xml:space="preserve">Přesun hmot pro konstrukce truhlářské v objektech výšky do 6 m</t>
  </si>
  <si>
    <t xml:space="preserve">998766192R00</t>
  </si>
  <si>
    <t xml:space="preserve">Přesun hmot pro konstrukce truhlářské příplatek k ceně za zvětšený přesun přes vymezenou největší dopravní vzdálenost  do 100 m</t>
  </si>
  <si>
    <t xml:space="preserve">767587112RU1</t>
  </si>
  <si>
    <t xml:space="preserve">Montáž podhledů lamelových a kazetových Podhledy nosný rošt pro podhledy  hrana kazety pod úrovní roštu, v modulu 600 x 1200 mm,  </t>
  </si>
  <si>
    <t xml:space="preserve">800-767</t>
  </si>
  <si>
    <t xml:space="preserve">1.82 : 23,8</t>
  </si>
  <si>
    <t xml:space="preserve">767587212RU1</t>
  </si>
  <si>
    <t xml:space="preserve">Montáž podhledů lamelových a kazetových Podhledy podhled minerální,  , 600x1200 mm, včetně dodávky kazet</t>
  </si>
  <si>
    <t xml:space="preserve">767587212RU3</t>
  </si>
  <si>
    <t xml:space="preserve">767662110R00</t>
  </si>
  <si>
    <t xml:space="preserve">Montáž mříží pevných - šroubováním</t>
  </si>
  <si>
    <t xml:space="preserve">767-21</t>
  </si>
  <si>
    <t xml:space="preserve">Příplatek za polozapuštěnou hranu stropního podhledu</t>
  </si>
  <si>
    <t xml:space="preserve">Z/08</t>
  </si>
  <si>
    <t xml:space="preserve">D+M Lockscreen s extrudovaným boxem 103 se zipem, s trubkovým pohonem, SE Plus 2, 3510x2340 mm</t>
  </si>
  <si>
    <t xml:space="preserve">Typ screenové clony: LOCKSCREEN</t>
  </si>
  <si>
    <t xml:space="preserve">Krycí box: extrudovaný, 90°</t>
  </si>
  <si>
    <t xml:space="preserve">orientace boxu (pohled z exteriéru): do exteriéru</t>
  </si>
  <si>
    <t xml:space="preserve">Vrtání krycího boxu: NE</t>
  </si>
  <si>
    <t xml:space="preserve">Rozměr krycího boxu: 103 mm</t>
  </si>
  <si>
    <t xml:space="preserve">Screenová látka [typ]: Serge 600 BO Lunar</t>
  </si>
  <si>
    <t xml:space="preserve">Orientace látky (pohled z exteriéru): Lícem do exteriéru</t>
  </si>
  <si>
    <t xml:space="preserve">Elektrický pohon: SELVE typ SE Plus 2 -RC</t>
  </si>
  <si>
    <t xml:space="preserve">Vodící lišty: GLSZ (32 x 46 mm)</t>
  </si>
  <si>
    <t xml:space="preserve">Vrtání vodicích lišt: NE, vývod ovládání: C+</t>
  </si>
  <si>
    <t xml:space="preserve">Koncová lamela: FINSZ (43 x 26 mm)</t>
  </si>
  <si>
    <t xml:space="preserve">Barva látky: LUN-002002</t>
  </si>
  <si>
    <t xml:space="preserve">Barva elementu [box, vod. lišty,</t>
  </si>
  <si>
    <t xml:space="preserve">č.barvy konc. lamela]: 01 bílá ±RAL9010</t>
  </si>
  <si>
    <t xml:space="preserve">Z/09</t>
  </si>
  <si>
    <t xml:space="preserve">D+M Lockscreen s extrudovaným boxem 103 se zipem, s trubkovým pohonem, SE Plus 2, 2410x2320 mm</t>
  </si>
  <si>
    <t xml:space="preserve">Z/10</t>
  </si>
  <si>
    <t xml:space="preserve">D+M Lockscreen s extrudovaným boxem 103 se zipem, s trubkovým pohonem, SE Plus 2, 3540x2320 mm</t>
  </si>
  <si>
    <t xml:space="preserve">Z14a</t>
  </si>
  <si>
    <t xml:space="preserve">D+M laminátový kryt na topení vč. hliníkových větracích mřížek 150x1000 mm (4 ks), výška 860 mm, délka 6710 mm</t>
  </si>
  <si>
    <t xml:space="preserve">nosná kce jekl 40x30x3, kruhová ocel pr. 10 mm, kotevní pásová ocel 30x70x3, 30x80x3 a 30x50x3</t>
  </si>
  <si>
    <t xml:space="preserve">laminátové desky tl. 36 a 18 mm</t>
  </si>
  <si>
    <t xml:space="preserve">Z14b</t>
  </si>
  <si>
    <t xml:space="preserve">D+M laminátový kryt na topení vč. hliníkových větracích mřížek 150x1000 mm (2 ks), výška 860 mm, délka 4350 mm</t>
  </si>
  <si>
    <t xml:space="preserve">998767101R00</t>
  </si>
  <si>
    <t xml:space="preserve">Přesun hmot pro kovové stavební doplňk. konstrukce v objektech výšky do 6 m</t>
  </si>
  <si>
    <t xml:space="preserve">998767192R00</t>
  </si>
  <si>
    <t xml:space="preserve">Přesun hmot pro kovové stavební doplňk. konstrukce příplatek k ceně za zvětšený přesun přes vymezenou největší dopravní vzdálenost  do 100 m</t>
  </si>
  <si>
    <t xml:space="preserve">776101101R00</t>
  </si>
  <si>
    <t xml:space="preserve">Přípravné práce vysávání povlakových podlah průmyslovým vysavačem</t>
  </si>
  <si>
    <t xml:space="preserve">800-775</t>
  </si>
  <si>
    <t xml:space="preserve">položky neobsahují žádný materiál</t>
  </si>
  <si>
    <t xml:space="preserve">776101121R00</t>
  </si>
  <si>
    <t xml:space="preserve">Přípravné práce penetrace podkladu</t>
  </si>
  <si>
    <t xml:space="preserve">776401800RT1</t>
  </si>
  <si>
    <t xml:space="preserve">Demontáž soklíků nebo lišt pryžových nebo PVC odstranění a uložení na hromady</t>
  </si>
  <si>
    <t xml:space="preserve">12,62*2+8,37*2+0,585*2+0,27*2+0,46*2+0,8*2-0,7-0,9+1,84*2+4,8</t>
  </si>
  <si>
    <t xml:space="preserve">776421100RU1</t>
  </si>
  <si>
    <t xml:space="preserve">Lepení soklíků PVC a napojení krytiny na stěnu lepení podlahových soklíků z PVC a vinylu včetně dodávky soklíku</t>
  </si>
  <si>
    <t xml:space="preserve">1.51 : 12,62*2+8,37*2+0,585*2+0,27*2+0,46*2+0,8*2-0,7-0,9+1,84*2+4,8</t>
  </si>
  <si>
    <t xml:space="preserve">776511810RT1</t>
  </si>
  <si>
    <t xml:space="preserve">Odstranění povlakových podlah z nášlapné plochy lepených, bez podložky, z ploch přes 20 m2</t>
  </si>
  <si>
    <t xml:space="preserve">101,5</t>
  </si>
  <si>
    <t xml:space="preserve">776521100RT1</t>
  </si>
  <si>
    <t xml:space="preserve">Lepení povlakových podlah z plastů  Lepení povlakových podlah z plastů - pásy z PVC, montáž,  </t>
  </si>
  <si>
    <t xml:space="preserve">776994111RT1</t>
  </si>
  <si>
    <t xml:space="preserve">Ostatní práce svařování povlakových podlah  z pásů nebo čtverců</t>
  </si>
  <si>
    <t xml:space="preserve">P1 : 101,5/1,5*1,05</t>
  </si>
  <si>
    <t xml:space="preserve">776-21</t>
  </si>
  <si>
    <t xml:space="preserve">Podlahovina homogenní zátěžová PVC tl. 2 mm</t>
  </si>
  <si>
    <t xml:space="preserve">- charakteristická nejvyšší odolnost proti opotřebení_EN ISO 10581 Typ I.</t>
  </si>
  <si>
    <t xml:space="preserve">- protiskluznost R10, DS (dle DIN 51130, EN 13893)</t>
  </si>
  <si>
    <t xml:space="preserve">- snížení kročejového hluku - 2dB</t>
  </si>
  <si>
    <t xml:space="preserve">- vhodné pro kolečkové židle (typ W_ měkká kolečka _ ISO 4918</t>
  </si>
  <si>
    <t xml:space="preserve">P1 : 101,5*1,04</t>
  </si>
  <si>
    <t xml:space="preserve">998776101R00</t>
  </si>
  <si>
    <t xml:space="preserve">Přesun hmot pro podlahy povlakové v objektech výšky do 6 m</t>
  </si>
  <si>
    <t xml:space="preserve">998776192R00</t>
  </si>
  <si>
    <t xml:space="preserve">Přesun hmot pro podlahy povlakové příplatek k ceně za zvětšený přesun přes vymezenou největší dopravní vzdálenost  do 100 m</t>
  </si>
  <si>
    <t xml:space="preserve">781101210RT1</t>
  </si>
  <si>
    <t xml:space="preserve">Příprava podkladu pod obklady penetrace podkladu pod obklady</t>
  </si>
  <si>
    <t xml:space="preserve">800-771</t>
  </si>
  <si>
    <t xml:space="preserve">včetně dodávky materiálu.</t>
  </si>
  <si>
    <t xml:space="preserve">781111115R00</t>
  </si>
  <si>
    <t xml:space="preserve">Doplňkové práce při provádění obkladů vyřezání otvoru v obkladačce korunkou prům. do 30 mm</t>
  </si>
  <si>
    <t xml:space="preserve">781111116R00</t>
  </si>
  <si>
    <t xml:space="preserve">Doplňkové práce při provádění obkladů vyřezání otvoru v obkladačce korunkou prům. do 90 mm</t>
  </si>
  <si>
    <t xml:space="preserve">781415016RT5</t>
  </si>
  <si>
    <t xml:space="preserve">Montáž obkladů vnitřních z obkládaček pórovinových montáž obkladů vnitřních  z obkladaček pórovinových do tmele  , nad 200 x 250 mm , lepených do flexibilního tmele</t>
  </si>
  <si>
    <t xml:space="preserve">Z/4 : -1,76*0,6</t>
  </si>
  <si>
    <t xml:space="preserve">781419711R00</t>
  </si>
  <si>
    <t xml:space="preserve">Montáž obkladů vnitřních z obkládaček pórovinových příplatky k položkám montáže obkladů vnitřních z obkladaček pórovinových příplatek k obkladu stěn za plochu do 10 m2 jedntl</t>
  </si>
  <si>
    <t xml:space="preserve">Odkaz na mn. položky pořadí 70 : 3,65060</t>
  </si>
  <si>
    <t xml:space="preserve">781497111R00</t>
  </si>
  <si>
    <t xml:space="preserve">Lišty k obkladům profil ukončovací leštěný hliník, uložení do tmele, výška profilu 6 mm,  </t>
  </si>
  <si>
    <t xml:space="preserve">1.61 : 2,02*2+(0,57+1,76)</t>
  </si>
  <si>
    <t xml:space="preserve">597813748R</t>
  </si>
  <si>
    <t xml:space="preserve">obklad keramický š = 298 mm; l = 598 mm; h = 10,0 mm; pro interiér; barva světle šedá; mat</t>
  </si>
  <si>
    <t xml:space="preserve">Začátek provozního součtu</t>
  </si>
  <si>
    <t xml:space="preserve">  1.61 : 2,02*(0,57+1,76)</t>
  </si>
  <si>
    <t xml:space="preserve">  Z/4 : -1,76*0,6</t>
  </si>
  <si>
    <t xml:space="preserve">Konec provozního součtu</t>
  </si>
  <si>
    <t xml:space="preserve">3,6506*1,02</t>
  </si>
  <si>
    <t xml:space="preserve">998781101R00</t>
  </si>
  <si>
    <t xml:space="preserve">Přesun hmot pro obklady keramické v objektech výšky do 6 m</t>
  </si>
  <si>
    <t xml:space="preserve">998781192R00</t>
  </si>
  <si>
    <t xml:space="preserve">Přesun hmot pro obklady keramické příplatek k ceně za zvětšený přesun přes vymezenou největší dopravní vzdálenost  do 100 m</t>
  </si>
  <si>
    <t xml:space="preserve">783201811R00</t>
  </si>
  <si>
    <t xml:space="preserve">Odstranění nátěrů z kovových doplňk.konstrukcí oškrabáním</t>
  </si>
  <si>
    <t xml:space="preserve">800-783</t>
  </si>
  <si>
    <t xml:space="preserve">783224900R00</t>
  </si>
  <si>
    <t xml:space="preserve">Údržba nátěrů doplňkových konstrukcí, syntetické jednonásobné s 1x emailováním,  </t>
  </si>
  <si>
    <t xml:space="preserve">na vzduchu schnoucích</t>
  </si>
  <si>
    <t xml:space="preserve">783671003R00</t>
  </si>
  <si>
    <t xml:space="preserve">Nátěry truhlářských výrobků polyuretanové dvojnásobné s 1x emailováním</t>
  </si>
  <si>
    <t xml:space="preserve">práh : 0,25*0,9+0,79*0,25</t>
  </si>
  <si>
    <t xml:space="preserve">783801812R00</t>
  </si>
  <si>
    <t xml:space="preserve">Odstranění starých nátěrů z omítek stěn, oškrabáním </t>
  </si>
  <si>
    <t xml:space="preserve">olejová výmalba : 1,5*(0,48+8,37+0,46*2+0,8*2+5,985+0,27+0,63+9,87)</t>
  </si>
  <si>
    <t xml:space="preserve">784402801R00</t>
  </si>
  <si>
    <t xml:space="preserve">Odstranění maleb oškrabáním, v místnostech do 3,8 m</t>
  </si>
  <si>
    <t xml:space="preserve">800-784</t>
  </si>
  <si>
    <t xml:space="preserve">  1.63 : 3,24*(12,62*2+8,37*2+0,585*2+0,27*2+0,46*2+0,8*2+1,84*2+4,8)-0,79*2-0,9*2-3,51*2,34-5,95*2,34</t>
  </si>
  <si>
    <t xml:space="preserve">  0,2*(3,51+2,34*2*2+5,95)</t>
  </si>
  <si>
    <t xml:space="preserve">  -1,5*(1,75+1,76)</t>
  </si>
  <si>
    <t xml:space="preserve">150,1782*0,5</t>
  </si>
  <si>
    <t xml:space="preserve">1.83 : (13,97-0,21)*0,5</t>
  </si>
  <si>
    <t xml:space="preserve">784161601R00</t>
  </si>
  <si>
    <t xml:space="preserve">Příprava povrchu Penetrace (napouštění) podkladu disperzní, jednonásobná</t>
  </si>
  <si>
    <t xml:space="preserve">784191101R00</t>
  </si>
  <si>
    <t xml:space="preserve">784165811R00</t>
  </si>
  <si>
    <t xml:space="preserve">Malby z malířských směsí omyvatelných, pro sádrokarton,  , bělost 94 %, jednonásobné</t>
  </si>
  <si>
    <t xml:space="preserve">11,78*0,12*2</t>
  </si>
  <si>
    <t xml:space="preserve">784195312R00</t>
  </si>
  <si>
    <t xml:space="preserve">Malby z malířských směsí otěruvzdorných,  , bělost 88 %, dvojnásobné</t>
  </si>
  <si>
    <t xml:space="preserve">Odkaz na mn. položky pořadí 82 : 164,49660</t>
  </si>
  <si>
    <t xml:space="preserve">784011222RT2</t>
  </si>
  <si>
    <t xml:space="preserve">Ostatní práce zakrytí podlah,  , včetně papírové lepenky</t>
  </si>
  <si>
    <t xml:space="preserve">787911111R00</t>
  </si>
  <si>
    <t xml:space="preserve">Montáž zrcadla na stěnu, lepidlem, plochy do 2 m2</t>
  </si>
  <si>
    <t xml:space="preserve">800-787</t>
  </si>
  <si>
    <t xml:space="preserve">včetně dodávky lepidla.</t>
  </si>
  <si>
    <t xml:space="preserve">Z/4 : 1,76*0,6</t>
  </si>
  <si>
    <t xml:space="preserve">63465127R</t>
  </si>
  <si>
    <t xml:space="preserve">sklo plavené zrcadlo; čiré; š = 1 600 mm; l = 2000,0 mm; tl = 6,0 mm</t>
  </si>
  <si>
    <t xml:space="preserve">Z/4 : 1,76*0,6*1,05</t>
  </si>
  <si>
    <t xml:space="preserve">998787101R00</t>
  </si>
  <si>
    <t xml:space="preserve">Přesun hmot pro zasklívání v objektech výšky do 6 m</t>
  </si>
  <si>
    <t xml:space="preserve">998787192R00</t>
  </si>
  <si>
    <t xml:space="preserve">Přesun hmot pro zasklívání příplatek k ceně za zvětšený přesun přes vymezenou největší dopravní vzdálenost  do 100 m</t>
  </si>
  <si>
    <t xml:space="preserve">979081111R00</t>
  </si>
  <si>
    <t xml:space="preserve">Odvoz suti a vybouraných hmot na skládku do 1 km</t>
  </si>
  <si>
    <t xml:space="preserve">Přesun suti</t>
  </si>
  <si>
    <t xml:space="preserve">POL8_</t>
  </si>
  <si>
    <t xml:space="preserve">Včetně naložení na dopravní prostředek a složení na skládku, bez poplatku za skládku.</t>
  </si>
  <si>
    <t xml:space="preserve">979081121R00</t>
  </si>
  <si>
    <t xml:space="preserve">Odvoz suti a vybouraných hmot na skládku příplatek za každý další 1 km</t>
  </si>
  <si>
    <t xml:space="preserve">979082111R00</t>
  </si>
  <si>
    <t xml:space="preserve">Vnitrostaveništní doprava suti a vybouraných hmot do 10 m</t>
  </si>
  <si>
    <t xml:space="preserve">979082121R00</t>
  </si>
  <si>
    <t xml:space="preserve">Vnitrostaveništní doprava suti a vybouraných hmot příplatek k ceně za každých dalších 5 m</t>
  </si>
  <si>
    <t xml:space="preserve">979990107R00</t>
  </si>
  <si>
    <t xml:space="preserve">Poplatek za skládku za uložení, směs betonu, cihel a dřeva,  , skupina 17 09 04 z Katalogu odpadů</t>
  </si>
  <si>
    <t xml:space="preserve">979990181R00</t>
  </si>
  <si>
    <t xml:space="preserve">Poplatek za skládku za uložení, PVC podlahová krytina,  , skupina 20 03 07 z Katalogu odpadů</t>
  </si>
  <si>
    <t xml:space="preserve">JKSO:</t>
  </si>
  <si>
    <t xml:space="preserve">801.32</t>
  </si>
  <si>
    <t xml:space="preserve">budovy učeben všeobecně vzdělávacích škol</t>
  </si>
  <si>
    <t xml:space="preserve">JKSO</t>
  </si>
  <si>
    <t xml:space="preserve"> m3</t>
  </si>
  <si>
    <t xml:space="preserve">svislá nosná konstrukce zděná z cihel,tvárnic, bloků</t>
  </si>
  <si>
    <t xml:space="preserve">JKSOChar</t>
  </si>
  <si>
    <t xml:space="preserve">rekonstrukce a modernizace objektu s opravou</t>
  </si>
  <si>
    <t xml:space="preserve">JKSOAkce</t>
  </si>
  <si>
    <t xml:space="preserve">Blansko, ZŠ Salmova, odborné učebny</t>
  </si>
  <si>
    <t xml:space="preserve">M21a-01</t>
  </si>
  <si>
    <t xml:space="preserve">Jistič 3-pólový charakteristika "B" 25/3/B 25A</t>
  </si>
  <si>
    <t xml:space="preserve">ks</t>
  </si>
  <si>
    <t xml:space="preserve">POL3_0</t>
  </si>
  <si>
    <t xml:space="preserve">M21a-02</t>
  </si>
  <si>
    <t xml:space="preserve">Úprava stávajícího rozváděče</t>
  </si>
  <si>
    <t xml:space="preserve">hod</t>
  </si>
  <si>
    <t xml:space="preserve">POL1_9</t>
  </si>
  <si>
    <t xml:space="preserve">M21a-03</t>
  </si>
  <si>
    <t xml:space="preserve">Propojovací lišta 1m, 3-pól, In=63A, 10mm2</t>
  </si>
  <si>
    <t xml:space="preserve">M21a-04</t>
  </si>
  <si>
    <t xml:space="preserve">Řadová svorkovnice RS6</t>
  </si>
  <si>
    <t xml:space="preserve">M21a-05</t>
  </si>
  <si>
    <t xml:space="preserve">Doprava, přesun</t>
  </si>
  <si>
    <t xml:space="preserve">M21b-01</t>
  </si>
  <si>
    <t xml:space="preserve">Rozvodnice pod omítku, plech. dveře, šroubová svorkovnice, řad 4, modulů 56 (4 řady po 14 modulech)</t>
  </si>
  <si>
    <t xml:space="preserve">M21b-02</t>
  </si>
  <si>
    <t xml:space="preserve">Zaslepovací pás, max délka 1m, pro výřezy 45mm, bílý</t>
  </si>
  <si>
    <t xml:space="preserve">M21b-03</t>
  </si>
  <si>
    <t xml:space="preserve">Hlavní vypínač 3pól, In=40A – IS-40/3</t>
  </si>
  <si>
    <t xml:space="preserve">M21b-04</t>
  </si>
  <si>
    <t xml:space="preserve">Přepěťová ochrana II. stupně – SLP 275/4</t>
  </si>
  <si>
    <t xml:space="preserve">M21b-05</t>
  </si>
  <si>
    <t xml:space="preserve">Montáž přístrojů</t>
  </si>
  <si>
    <t xml:space="preserve">M21b-06</t>
  </si>
  <si>
    <t xml:space="preserve">Montáž rámu rozvaděče</t>
  </si>
  <si>
    <t xml:space="preserve">M21b-07</t>
  </si>
  <si>
    <t xml:space="preserve">Předřadník – DALI 4 kanál</t>
  </si>
  <si>
    <t xml:space="preserve">M21b-08</t>
  </si>
  <si>
    <t xml:space="preserve">Chránič s nadproudovou ochranou Ir=250A,AC,10kA,char.B,Idn=0,03A,In=10A (10ú1N//B/003)</t>
  </si>
  <si>
    <t xml:space="preserve">M21b-09</t>
  </si>
  <si>
    <t xml:space="preserve">Jistič char. B, 1 pólový, Icn=10kA, In=10A (B10/1)</t>
  </si>
  <si>
    <t xml:space="preserve">M21b-10</t>
  </si>
  <si>
    <t xml:space="preserve">Chránič Ir=250A, typ AC, 4 pól, Idn=0,03A, In=25A (25/4/003)</t>
  </si>
  <si>
    <t xml:space="preserve">M21b-11</t>
  </si>
  <si>
    <t xml:space="preserve">Jistič, char B, 1-pólový, Icn=10kA, In=16A (B16ú1)</t>
  </si>
  <si>
    <t xml:space="preserve">M21b-12</t>
  </si>
  <si>
    <t xml:space="preserve">Popisovací tabulky pro počet obvodů: 30 (210x120)</t>
  </si>
  <si>
    <t xml:space="preserve">M21b-13</t>
  </si>
  <si>
    <t xml:space="preserve">Štítek s upozorněním na povinnost kontrol chráničů</t>
  </si>
  <si>
    <t xml:space="preserve">M21b-14</t>
  </si>
  <si>
    <t xml:space="preserve">Chránič s nadproud. ochranou, Ir=250A,AC,1+N,10kA,char.C,Idn=0.03A,In=10A (10/1N/C/003)</t>
  </si>
  <si>
    <t xml:space="preserve">M21b-15</t>
  </si>
  <si>
    <t xml:space="preserve">Propojovací lišta 1m, 3pól, In=80A, 16mm2</t>
  </si>
  <si>
    <t xml:space="preserve">M21b-16</t>
  </si>
  <si>
    <t xml:space="preserve">Propojovací lišta 1m, 3+Npól, In=80A</t>
  </si>
  <si>
    <t xml:space="preserve">M21b-17</t>
  </si>
  <si>
    <t xml:space="preserve">Koncový kryt k propoj liště 80A, 3+N-pól</t>
  </si>
  <si>
    <t xml:space="preserve">M21b-18</t>
  </si>
  <si>
    <t xml:space="preserve">Koncový kryt k propoj liště 16mm2, 80A, 3-pól</t>
  </si>
  <si>
    <t xml:space="preserve">M21b-19</t>
  </si>
  <si>
    <t xml:space="preserve">M21c-01</t>
  </si>
  <si>
    <t xml:space="preserve">Lišta - kanál elektroinstalční, bezhalogenová, barva bílá, LHD 60x40</t>
  </si>
  <si>
    <t xml:space="preserve">M21c-02</t>
  </si>
  <si>
    <t xml:space="preserve">Kabelový žlab drátěný včetně dílů, příslušenství a uchycení - 50/50</t>
  </si>
  <si>
    <t xml:space="preserve">M21c-03</t>
  </si>
  <si>
    <t xml:space="preserve">Kabelový žlab drátěný včetně dílů, příslušenství a uchycení - 100/50</t>
  </si>
  <si>
    <t xml:space="preserve">M21c-04</t>
  </si>
  <si>
    <t xml:space="preserve">Kabelový žlab drátěný včetně dílů, příslušenství a uchycení - 150/50</t>
  </si>
  <si>
    <t xml:space="preserve">M21c-05</t>
  </si>
  <si>
    <t xml:space="preserve">Krabice podlahová s víkem, 18 modulů</t>
  </si>
  <si>
    <t xml:space="preserve">M21c-06</t>
  </si>
  <si>
    <t xml:space="preserve">Krabice přístrojová KU68/2-1901 hloubka 42mm</t>
  </si>
  <si>
    <t xml:space="preserve">M21c-07</t>
  </si>
  <si>
    <t xml:space="preserve">Krabicová rozvodka z izolantu bez svorkovnice 72x72, 7 otvorů, IP54</t>
  </si>
  <si>
    <t xml:space="preserve">M21c-08</t>
  </si>
  <si>
    <t xml:space="preserve">Svorkovnice krabicová 4x1-2,5mm2</t>
  </si>
  <si>
    <t xml:space="preserve">M21c-09</t>
  </si>
  <si>
    <t xml:space="preserve">Svorkovnice krabicová 3x1-2,5mm2</t>
  </si>
  <si>
    <t xml:space="preserve">M21c-10</t>
  </si>
  <si>
    <t xml:space="preserve">Svorkovnice krabicová 2x1-2,5mm2</t>
  </si>
  <si>
    <t xml:space="preserve">M21c-11</t>
  </si>
  <si>
    <t xml:space="preserve">Osazení hmoždinky do zdiva z cihel nebo do kamene - HM6</t>
  </si>
  <si>
    <t xml:space="preserve">M21c-12</t>
  </si>
  <si>
    <t xml:space="preserve">Osazení hmoždinky do zdiva z cihel nebo do kamene - HM8</t>
  </si>
  <si>
    <t xml:space="preserve">M21c-13</t>
  </si>
  <si>
    <t xml:space="preserve">Osazení hmoždinky do zdiva z cihel nebo do kamene - HM10</t>
  </si>
  <si>
    <t xml:space="preserve">M21c-14</t>
  </si>
  <si>
    <t xml:space="preserve">Osazení bezhalogenové hmoždinky do zdiva z cihel nebo do kamene - HM6 HF</t>
  </si>
  <si>
    <t xml:space="preserve">M21c-15</t>
  </si>
  <si>
    <t xml:space="preserve">Osazení bezhalogenové hmoždinky do zdiva z cihel nebo do kamene - HM8 HF</t>
  </si>
  <si>
    <t xml:space="preserve">M21c-16</t>
  </si>
  <si>
    <t xml:space="preserve">Protipožární ucpávky - jednoduchá</t>
  </si>
  <si>
    <t xml:space="preserve">M21c-17</t>
  </si>
  <si>
    <t xml:space="preserve">Kabel silový, izolace PVC - CYKY-J  3x1.5 mm2   pevně</t>
  </si>
  <si>
    <t xml:space="preserve">M21c-18</t>
  </si>
  <si>
    <t xml:space="preserve">Kabel silový, izolace PVC - CYKY-J  3x2.5 mm2  pevně</t>
  </si>
  <si>
    <t xml:space="preserve">M21c-19</t>
  </si>
  <si>
    <t xml:space="preserve">Bezhalogenový silový kabel, bez funkční schopnosti při požáru (B2s1d0) CXKH-R-O 3x1.5 mm2  pevně</t>
  </si>
  <si>
    <t xml:space="preserve">M21c-20</t>
  </si>
  <si>
    <t xml:space="preserve">Bezhalogenový silový kabel, bez funkční schopnosti při požáru (B2s1d0) CXKH-R-J 3x1.5 mm2  pevně</t>
  </si>
  <si>
    <t xml:space="preserve">M21c-21</t>
  </si>
  <si>
    <t xml:space="preserve">Bezhalogenový silový kabel, bez funkční schopnosti při požáru (B2s1d0) CXKH-R-J 3x2.5 mm2  pevně</t>
  </si>
  <si>
    <t xml:space="preserve">M21c-22</t>
  </si>
  <si>
    <t xml:space="preserve">Bezhalogenový silový kabel, bez funkční schopnosti při požáru (B2s1d0) CXKH-R-J 5x1.5 mm2  pevně</t>
  </si>
  <si>
    <t xml:space="preserve">M21c-23</t>
  </si>
  <si>
    <t xml:space="preserve">Bezhalogenový silový kabel, bez funkční schopnosti při požáru (B2s1d0) CXKH-R-J 5x6 mm2  pevně</t>
  </si>
  <si>
    <t xml:space="preserve">M21c-24</t>
  </si>
  <si>
    <t xml:space="preserve">Bezhalogenový silový kabel, bez funkční schopnosti při požáru (B2s1d0) CXKH-R-O 1x6 žz mm2  pevně</t>
  </si>
  <si>
    <t xml:space="preserve">M21c-25</t>
  </si>
  <si>
    <t xml:space="preserve">Ukončení vodičů v rozvaděčích - do   2,5 mm2</t>
  </si>
  <si>
    <t xml:space="preserve">M21c-26</t>
  </si>
  <si>
    <t xml:space="preserve">Ukončení vodičů v rozvaděčích - do   6   mm2</t>
  </si>
  <si>
    <t xml:space="preserve">M21c-27</t>
  </si>
  <si>
    <t xml:space="preserve">Rámeček pro přístroje, barva bílá - jednoduchý</t>
  </si>
  <si>
    <t xml:space="preserve">M21c-28</t>
  </si>
  <si>
    <t xml:space="preserve">Rámeček pro přístroje, barva bílá - dvojitý, vodorovný</t>
  </si>
  <si>
    <t xml:space="preserve">M21c-29</t>
  </si>
  <si>
    <t xml:space="preserve">Rámeček pro přístroje, barva bílá - Trojitý, vodorovný</t>
  </si>
  <si>
    <t xml:space="preserve">M21c-30</t>
  </si>
  <si>
    <t xml:space="preserve">Spodek zásuvky domovní jednoduchý 230V/16A, clonky, IP20</t>
  </si>
  <si>
    <t xml:space="preserve">M21c-31</t>
  </si>
  <si>
    <t xml:space="preserve">Spodek zásuvky domovní dvojitý 230V/16A, clonky, natočená dutina, IP20</t>
  </si>
  <si>
    <t xml:space="preserve">M21c-32</t>
  </si>
  <si>
    <t xml:space="preserve">Kryt zásuvky, IP20, barva bílá, jednoduchý, clonky</t>
  </si>
  <si>
    <t xml:space="preserve">M21c-33</t>
  </si>
  <si>
    <t xml:space="preserve">Kryt zásuvky, IP20, barva bílá, Dvojitý-natočená dutina, clonky</t>
  </si>
  <si>
    <t xml:space="preserve">M21c-34</t>
  </si>
  <si>
    <t xml:space="preserve">Zásuvka jednonásobná 230V/16A, s přepěťovou ochranou III. stupně, bílá, s clonkami a natočenou, dutinou, IP20</t>
  </si>
  <si>
    <t xml:space="preserve">M21c-35</t>
  </si>
  <si>
    <t xml:space="preserve">Zásuvka dvojnásobná 230V/16A, s přepěťovou ochranou III. stupně, bílá, s clonkami a natočenou, dutinou, IP20</t>
  </si>
  <si>
    <t xml:space="preserve">M21c-36</t>
  </si>
  <si>
    <t xml:space="preserve">Zásuvka 230V/16A do podlahové krabice, jednoduchá</t>
  </si>
  <si>
    <t xml:space="preserve">M21c-37</t>
  </si>
  <si>
    <t xml:space="preserve">Zásuvka 230V/16A do podlahové krabice, jednoduchá s přepěťovou ochranou III.stupně</t>
  </si>
  <si>
    <t xml:space="preserve">M21c-38</t>
  </si>
  <si>
    <t xml:space="preserve">Žaluziový ovladač vestavný, barva bílá, kompletní</t>
  </si>
  <si>
    <t xml:space="preserve">M21c-39</t>
  </si>
  <si>
    <t xml:space="preserve">Montáž označovacího štítku na kabel</t>
  </si>
  <si>
    <t xml:space="preserve">M21c-40</t>
  </si>
  <si>
    <t xml:space="preserve">Montáž rozvodnic do 200 kg</t>
  </si>
  <si>
    <t xml:space="preserve">M21c-41</t>
  </si>
  <si>
    <t xml:space="preserve">M21c-42</t>
  </si>
  <si>
    <t xml:space="preserve">Vyhledání připojovacího místa</t>
  </si>
  <si>
    <t xml:space="preserve">M21c-43</t>
  </si>
  <si>
    <t xml:space="preserve">Úprava stávajícího zařízení</t>
  </si>
  <si>
    <t xml:space="preserve">M21c-44</t>
  </si>
  <si>
    <t xml:space="preserve">Zkušební provoz</t>
  </si>
  <si>
    <t xml:space="preserve">M21c-45</t>
  </si>
  <si>
    <t xml:space="preserve">Zabezpečení pracoviště</t>
  </si>
  <si>
    <t xml:space="preserve">M21c-46</t>
  </si>
  <si>
    <t xml:space="preserve">Sekání a zednické práce</t>
  </si>
  <si>
    <t xml:space="preserve">M21c-47</t>
  </si>
  <si>
    <t xml:space="preserve">Spolupráce s dodavatelem při zapojování a zkouškách</t>
  </si>
  <si>
    <t xml:space="preserve">M21c-48</t>
  </si>
  <si>
    <t xml:space="preserve">Koordinace postupu prací s ostatními profesemi</t>
  </si>
  <si>
    <t xml:space="preserve">M21c-49</t>
  </si>
  <si>
    <t xml:space="preserve">Spolupráce s revizním technikem</t>
  </si>
  <si>
    <t xml:space="preserve">dle v.č.D.1.4.6.a.2. - Návrh svítidel je proveden ve spolupráci s firmou Siverlight s.r.o., Táborská 235/144, 615 00 Brno, Ing. Jiří Dvořáček - tel. 776 887 380. Svítidla jsou uvedena ve výpočtech pro hygienu a je nutné je dodržet !!!!</t>
  </si>
  <si>
    <t xml:space="preserve">M21d-01</t>
  </si>
  <si>
    <t xml:space="preserve">A – Vestavné svítidlo LED o celkovém max. příkonu 30W, maximální světelný tok svítidla 3966lm,, korpus z pozinkovaného plechu, AL rámeček, optický systém z 36 led chráněných PMMA čočkou pro</t>
  </si>
  <si>
    <t xml:space="preserve">dosažení UGR17, 50.000h (L80B20), IP40, 4000K, DALI driver, 595x595x39</t>
  </si>
  <si>
    <t xml:space="preserve">M21d-02</t>
  </si>
  <si>
    <t xml:space="preserve">B - Závěsné svítidlo asymetr, příkon 60W, 5 263lm ze svítidla,1500x135x55, DALI driver, VML 460 PP, AS DALI driver, 4K CRI80+</t>
  </si>
  <si>
    <t xml:space="preserve">ON-01</t>
  </si>
  <si>
    <t xml:space="preserve">PPV</t>
  </si>
  <si>
    <t xml:space="preserve">ON-02</t>
  </si>
  <si>
    <t xml:space="preserve">Podružný materiál</t>
  </si>
  <si>
    <t xml:space="preserve">1</t>
  </si>
  <si>
    <t xml:space="preserve">Rozvaděč datový celoplechový nástěnný 19", 3U,š.550mm,hl.170mm, v.500</t>
  </si>
  <si>
    <t xml:space="preserve">3U-51-AC5-G-XPZ</t>
  </si>
  <si>
    <t xml:space="preserve">2</t>
  </si>
  <si>
    <t xml:space="preserve">Instalace rozvaděče</t>
  </si>
  <si>
    <t xml:space="preserve">3</t>
  </si>
  <si>
    <t xml:space="preserve">Polička 19" 1U/150mm, nosnost 15kg</t>
  </si>
  <si>
    <t xml:space="preserve">DFS14815-C</t>
  </si>
  <si>
    <t xml:space="preserve">4</t>
  </si>
  <si>
    <t xml:space="preserve">Instalace poličky</t>
  </si>
  <si>
    <t xml:space="preserve">5</t>
  </si>
  <si>
    <t xml:space="preserve">Panel 19" napájecí, 8x230V ČSN, 1,4m kabel, vypínač</t>
  </si>
  <si>
    <t xml:space="preserve">PDU-FRS5208</t>
  </si>
  <si>
    <t xml:space="preserve">6</t>
  </si>
  <si>
    <t xml:space="preserve">Instalace Panel napájecí</t>
  </si>
  <si>
    <t xml:space="preserve">7</t>
  </si>
  <si>
    <t xml:space="preserve">Switch bez managementu, 16x10/100/1000Mbps RJ-45, podpora VLAN mode, bez větráků</t>
  </si>
  <si>
    <t xml:space="preserve">ECS1020-16T</t>
  </si>
  <si>
    <t xml:space="preserve">8</t>
  </si>
  <si>
    <t xml:space="preserve">Instalace aktivního prvku a aktivace</t>
  </si>
  <si>
    <t xml:space="preserve">9</t>
  </si>
  <si>
    <t xml:space="preserve">USB zásuvka kompletní</t>
  </si>
  <si>
    <t xml:space="preserve">EV104055-- +</t>
  </si>
  <si>
    <t xml:space="preserve">10</t>
  </si>
  <si>
    <t xml:space="preserve">Montáž USB zásuvka kompletní</t>
  </si>
  <si>
    <t xml:space="preserve">11</t>
  </si>
  <si>
    <t xml:space="preserve">HDMI zásuvka kompletní</t>
  </si>
  <si>
    <t xml:space="preserve">EV104050-- +</t>
  </si>
  <si>
    <t xml:space="preserve">12</t>
  </si>
  <si>
    <t xml:space="preserve">Montáž HDMI zásuvka kompletní</t>
  </si>
  <si>
    <t xml:space="preserve">13</t>
  </si>
  <si>
    <t xml:space="preserve">Datová zásuvka 1xRJ45 cat.6 UTP kompletní</t>
  </si>
  <si>
    <t xml:space="preserve">EV104003-- +</t>
  </si>
  <si>
    <t xml:space="preserve">14</t>
  </si>
  <si>
    <t xml:space="preserve">Montáž Datová zásuvka 1xRJ45 cat.6 UTP kompletní včetně Měření datového vývodu, tisk protokolu</t>
  </si>
  <si>
    <t xml:space="preserve">15</t>
  </si>
  <si>
    <t xml:space="preserve">Datová dvojzásuvka 2xRJ45 cat.6 UTP kompletní</t>
  </si>
  <si>
    <t xml:space="preserve">EV104004-- +</t>
  </si>
  <si>
    <t xml:space="preserve">16</t>
  </si>
  <si>
    <t xml:space="preserve">Montáž Datová dvojzásuvka 2xRJ45 cat.6 UTP kompletní včetně dvou Měření datového vývodu, tisk, protokolů</t>
  </si>
  <si>
    <t xml:space="preserve">17</t>
  </si>
  <si>
    <t xml:space="preserve">Modulová datová dvojzásuvka 2xRJ45 cat.6 UTP 45x45 do podlahové krabice kompletní</t>
  </si>
  <si>
    <t xml:space="preserve">HSEMD02W2F +</t>
  </si>
  <si>
    <t xml:space="preserve">18</t>
  </si>
  <si>
    <t xml:space="preserve">Montáž Modulová datová dvojzásuvka 2xRJ45 cat.6 UTP kompletní včetně dvou Měření datového vývodu,, tisk protokolů</t>
  </si>
  <si>
    <t xml:space="preserve">19</t>
  </si>
  <si>
    <t xml:space="preserve">Keystone modul 1xRJ45 cat.6 UTP na kabel</t>
  </si>
  <si>
    <t xml:space="preserve">HVSMRJ6UWS</t>
  </si>
  <si>
    <t xml:space="preserve">20</t>
  </si>
  <si>
    <t xml:space="preserve">Montáž Keystone modulu (1 datový bod)</t>
  </si>
  <si>
    <t xml:space="preserve">21</t>
  </si>
  <si>
    <t xml:space="preserve">Montážní nástroj na keystone</t>
  </si>
  <si>
    <t xml:space="preserve">HVSTOOL01S</t>
  </si>
  <si>
    <t xml:space="preserve">22</t>
  </si>
  <si>
    <t xml:space="preserve">Krabice nástěnná dvojitá</t>
  </si>
  <si>
    <t xml:space="preserve">EV105007--</t>
  </si>
  <si>
    <t xml:space="preserve">23</t>
  </si>
  <si>
    <t xml:space="preserve">Montáž instalační krabice na povrch</t>
  </si>
  <si>
    <t xml:space="preserve">24</t>
  </si>
  <si>
    <t xml:space="preserve">Kabel UTP,Cat6,LS0H-3 B2ca plášť,4páry</t>
  </si>
  <si>
    <t xml:space="preserve">HSEKU4233B</t>
  </si>
  <si>
    <t xml:space="preserve">25</t>
  </si>
  <si>
    <t xml:space="preserve">Instalace kabelu</t>
  </si>
  <si>
    <t xml:space="preserve">26</t>
  </si>
  <si>
    <t xml:space="preserve">Propojovací kabel UTP cat.6, 0,5 metry, barva šedá</t>
  </si>
  <si>
    <t xml:space="preserve">H6ULG00K5G</t>
  </si>
  <si>
    <t xml:space="preserve">27</t>
  </si>
  <si>
    <t xml:space="preserve">Zapojení propojovacího Patch kabelu</t>
  </si>
  <si>
    <t xml:space="preserve">28</t>
  </si>
  <si>
    <t xml:space="preserve">Propojovací kabel UTP cat.6, 1 metr, barva šedá</t>
  </si>
  <si>
    <t xml:space="preserve">H6ULG01K0G</t>
  </si>
  <si>
    <t xml:space="preserve">29</t>
  </si>
  <si>
    <t xml:space="preserve">30</t>
  </si>
  <si>
    <t xml:space="preserve">Propojovací kabel UTP cat.6, 2 metry, barva šedá</t>
  </si>
  <si>
    <t xml:space="preserve">H6ULG02K0G</t>
  </si>
  <si>
    <t xml:space="preserve">31</t>
  </si>
  <si>
    <t xml:space="preserve">32</t>
  </si>
  <si>
    <t xml:space="preserve">Drobný instalační materiál (montážní sady, krabice pod omítku pro DZ, ...)</t>
  </si>
  <si>
    <t xml:space="preserve">sada</t>
  </si>
  <si>
    <t xml:space="preserve">drob_mat</t>
  </si>
  <si>
    <t xml:space="preserve">33</t>
  </si>
  <si>
    <t xml:space="preserve">Montáž drobného instalačního materiálu</t>
  </si>
  <si>
    <t xml:space="preserve">34</t>
  </si>
  <si>
    <t xml:space="preserve">Pomocné práce (příprava a úklid pracoviště, manipulace s materiálem, ...)</t>
  </si>
  <si>
    <t xml:space="preserve">35</t>
  </si>
  <si>
    <t xml:space="preserve">LIŠTA HRANATÁ  40x20, bílá, 2m, karton</t>
  </si>
  <si>
    <t xml:space="preserve">LHD 40X20</t>
  </si>
  <si>
    <t xml:space="preserve">36</t>
  </si>
  <si>
    <t xml:space="preserve">Instalace lišty</t>
  </si>
  <si>
    <t xml:space="preserve">37</t>
  </si>
  <si>
    <t xml:space="preserve">Trubka ohebná 16mm 750N pod omítku</t>
  </si>
  <si>
    <t xml:space="preserve">LEGRAND 651016</t>
  </si>
  <si>
    <t xml:space="preserve">38</t>
  </si>
  <si>
    <t xml:space="preserve">Zasekání trubky do zdi</t>
  </si>
  <si>
    <t xml:space="preserve">39</t>
  </si>
  <si>
    <t xml:space="preserve">Zapravení vysekané drážky pro trubku</t>
  </si>
  <si>
    <t xml:space="preserve">40</t>
  </si>
  <si>
    <t xml:space="preserve">Trubka ohebná 32mm 750N pod omítku</t>
  </si>
  <si>
    <t xml:space="preserve">LEGRAND 651032</t>
  </si>
  <si>
    <t xml:space="preserve">41</t>
  </si>
  <si>
    <t xml:space="preserve">42</t>
  </si>
  <si>
    <t xml:space="preserve">43</t>
  </si>
  <si>
    <t xml:space="preserve">Chránička pod podlahu o vnitřní průměru 16mm</t>
  </si>
  <si>
    <t xml:space="preserve">44</t>
  </si>
  <si>
    <t xml:space="preserve">Instalace zemní chráničky do podlahy kompletní</t>
  </si>
  <si>
    <t xml:space="preserve">45</t>
  </si>
  <si>
    <t xml:space="preserve">Chránička pod podlahu o vnitřní průměru 32mm</t>
  </si>
  <si>
    <t xml:space="preserve">KF 09040 BB</t>
  </si>
  <si>
    <t xml:space="preserve">46</t>
  </si>
  <si>
    <t xml:space="preserve">47</t>
  </si>
  <si>
    <t xml:space="preserve">Chránička pod podlahu o vnitřní průměru 41mm</t>
  </si>
  <si>
    <t xml:space="preserve">KF 09050 BB</t>
  </si>
  <si>
    <t xml:space="preserve">48</t>
  </si>
  <si>
    <t xml:space="preserve">49</t>
  </si>
  <si>
    <t xml:space="preserve">Instalační krabice přístrojová průměr 68 pro jeden přístroj</t>
  </si>
  <si>
    <t xml:space="preserve">KU-KPR68_KA</t>
  </si>
  <si>
    <t xml:space="preserve">50</t>
  </si>
  <si>
    <t xml:space="preserve">Montáž instalační krabice KU,  KO, LK</t>
  </si>
  <si>
    <t xml:space="preserve">51</t>
  </si>
  <si>
    <t xml:space="preserve">Instalační krabice 132X132X72MM pod omítku s víčkem</t>
  </si>
  <si>
    <t xml:space="preserve">KO 125_KA</t>
  </si>
  <si>
    <t xml:space="preserve">52</t>
  </si>
  <si>
    <t xml:space="preserve">53</t>
  </si>
  <si>
    <t xml:space="preserve">Instalační krabice 234X176X79MM pod omítku s víčkem</t>
  </si>
  <si>
    <t xml:space="preserve">KT 250/1</t>
  </si>
  <si>
    <t xml:space="preserve">54</t>
  </si>
  <si>
    <t xml:space="preserve">Montáž instalační krabice KT</t>
  </si>
  <si>
    <t xml:space="preserve">55</t>
  </si>
  <si>
    <t xml:space="preserve">Napojení racku na silový přívod + uzemnění na reservní jistič, bude provedeno v rámci instalce, silnoproudu</t>
  </si>
  <si>
    <t xml:space="preserve">56</t>
  </si>
  <si>
    <t xml:space="preserve">Drobný instalační materiál (svorkovnice, instalační protahovací krabice,spojovací materiál,, protahovací drát , hmoždinky šrouby, štítky kabelů, sádra, rychlovazný montážní cement, úklid po</t>
  </si>
  <si>
    <t xml:space="preserve">montáži, ...) drob_mat</t>
  </si>
  <si>
    <t xml:space="preserve">57</t>
  </si>
  <si>
    <t xml:space="preserve">58</t>
  </si>
  <si>
    <t xml:space="preserve">Pomocné práce (stavební úpravy, průrazy, ...)</t>
  </si>
  <si>
    <t xml:space="preserve">59</t>
  </si>
  <si>
    <t xml:space="preserve">RDS: Realizační dokumentace stavby slaboproudých systémů = dokumentace v rozsahu realizační dílenské, dokumentace konkrétního dodavatele dle jeho běžných řešení, technologií a zpracování. Doplňuje</t>
  </si>
  <si>
    <t xml:space="preserve">řešení navržené v DPS o konkrétní detaily, výrobky apod. Jedná se o podrobnější a upřesňující dokumentaci, jejíž rozsah není určen vyhláškou. RDS bude zpracována v takových podrobnostech, aby podle ní mohl konkrétní zhotovitel dílo realizovat. Projekt</t>
  </si>
  <si>
    <t xml:space="preserve">60</t>
  </si>
  <si>
    <t xml:space="preserve">SKP: Dokumentace skutečného provedení slaboproudých systémů (PD + certikáty, manuály, ...)</t>
  </si>
  <si>
    <t xml:space="preserve">Projekt</t>
  </si>
  <si>
    <t xml:space="preserve">Koodinace instalace slaboproudu a ostatních technologií</t>
  </si>
  <si>
    <t xml:space="preserve">Koordinace</t>
  </si>
  <si>
    <t xml:space="preserve">62</t>
  </si>
  <si>
    <t xml:space="preserve">Vedlejší rozpočtové náklady (doprava, ubytování, manipulace s materiálem, ...)</t>
  </si>
  <si>
    <t xml:space="preserve">721171803R00</t>
  </si>
  <si>
    <t xml:space="preserve">Demontáž potrubí z novodurových trub do D 75 mm</t>
  </si>
  <si>
    <t xml:space="preserve">POL1_7</t>
  </si>
  <si>
    <t xml:space="preserve">odpadního nebo připojovacího,</t>
  </si>
  <si>
    <t xml:space="preserve">722170801R00</t>
  </si>
  <si>
    <t xml:space="preserve">Demontáž potrubí z trubek z PH tlakových do D 32 mm</t>
  </si>
  <si>
    <t xml:space="preserve">725210821R00</t>
  </si>
  <si>
    <t xml:space="preserve">Demontáž umyvadel umyvadel bez výtokových armatur</t>
  </si>
  <si>
    <t xml:space="preserve">725820801R00</t>
  </si>
  <si>
    <t xml:space="preserve">Demontáž baterií nástěnných do G 3/4"</t>
  </si>
  <si>
    <t xml:space="preserve">725860811R00</t>
  </si>
  <si>
    <t xml:space="preserve">Demontáž zápachových uzávěrek pro zařiz. předměty jednoduchých</t>
  </si>
  <si>
    <t xml:space="preserve">700B-3</t>
  </si>
  <si>
    <t xml:space="preserve">Odvoz zdemontovaného materiálu a technologie včetně ekologické likvidace dle platné legislativy</t>
  </si>
  <si>
    <t xml:space="preserve">721170962R00</t>
  </si>
  <si>
    <t xml:space="preserve">Opravy odpadního potrubí novodurového propojení dosavadního potrubí PVC, D 63 mm</t>
  </si>
  <si>
    <t xml:space="preserve">Včetně pomocného lešení o výšce podlahy do 1900 mm a pro zatížení do 1,5 kPa.</t>
  </si>
  <si>
    <t xml:space="preserve">721176102R00</t>
  </si>
  <si>
    <t xml:space="preserve">Potrubí HT připojovací vnější průměr D 40 mm, tloušťka stěny 1,8 mm, DN 40</t>
  </si>
  <si>
    <t xml:space="preserve">včetně tvarovek, objímek. Bez zednických výpomocí.</t>
  </si>
  <si>
    <t xml:space="preserve">Potrubí včetně tvarovek. Bez zednických výpomocí.</t>
  </si>
  <si>
    <t xml:space="preserve">721194104R00</t>
  </si>
  <si>
    <t xml:space="preserve">Zřízení přípojek na potrubí D 40 mm, materiál ve specifikaci</t>
  </si>
  <si>
    <t xml:space="preserve">vyvedení a upevnění odpadních výpustek,</t>
  </si>
  <si>
    <t xml:space="preserve">721290111R00</t>
  </si>
  <si>
    <t xml:space="preserve">Zkouška těsnosti kanalizace v objektech vodou, DN 125</t>
  </si>
  <si>
    <t xml:space="preserve">721-3</t>
  </si>
  <si>
    <t xml:space="preserve">Stavební přípomoci při kanalizaci - sekání drážek, prostupy</t>
  </si>
  <si>
    <t xml:space="preserve">h</t>
  </si>
  <si>
    <t xml:space="preserve">722172962R00</t>
  </si>
  <si>
    <t xml:space="preserve">Opravy vodovodního potrubí z plastových trubek vsazení odbočky do stávajícího plastového potrubí, polyfuzí včetně T-kusu, D 20 mm</t>
  </si>
  <si>
    <t xml:space="preserve">722172331R00</t>
  </si>
  <si>
    <t xml:space="preserve">Potrubí z plastických hmot polypropylenové potrubí PP-R, D 20 mm, s 3,4 mm, PN 20, polyfúzně, svařované, včetně zednických výpomocí</t>
  </si>
  <si>
    <t xml:space="preserve">včetně tvarovek, bez zednických výpomocí</t>
  </si>
  <si>
    <t xml:space="preserve">Potrubí včetně tvarovek a zednických výpomocí.</t>
  </si>
  <si>
    <t xml:space="preserve">722190401R00</t>
  </si>
  <si>
    <t xml:space="preserve">Vyvedení a upevnění výpustek DN 15</t>
  </si>
  <si>
    <t xml:space="preserve">722-1</t>
  </si>
  <si>
    <t xml:space="preserve">Oprava a propojení dosavadního vodovodního potrubí</t>
  </si>
  <si>
    <t xml:space="preserve">725219401R00</t>
  </si>
  <si>
    <t xml:space="preserve">Umyvadlo montáž na šrouby do zdiva</t>
  </si>
  <si>
    <t xml:space="preserve">Včetně dodání zápachové uzávěrky.</t>
  </si>
  <si>
    <t xml:space="preserve">725829201R00</t>
  </si>
  <si>
    <t xml:space="preserve">Montáž baterií umyvadlových a dřezových umyvadlové a dřezové nástěnné chromové</t>
  </si>
  <si>
    <t xml:space="preserve">725869204R00</t>
  </si>
  <si>
    <t xml:space="preserve">Montáž zápachové uzávěrky pro zařiz. předměty dřezovýé jednoduché, D 40</t>
  </si>
  <si>
    <t xml:space="preserve">900R00</t>
  </si>
  <si>
    <t xml:space="preserve">Hzs - nezmeřitelné práce při kompletaci zařizovacích předmětů</t>
  </si>
  <si>
    <t xml:space="preserve">55145011R</t>
  </si>
  <si>
    <t xml:space="preserve">baterie dřezová nástěnná; výtok spodní; rozteč 130 až 170 mm; ovládání pákové; povrch chrom; ramínko, kulaté ústí, otočné; 200 mm</t>
  </si>
  <si>
    <t xml:space="preserve">551620220R</t>
  </si>
  <si>
    <t xml:space="preserve">sifon umyvadlový; s výpustí; plast; d 40; napojení 40 mm; nerez mřížka</t>
  </si>
  <si>
    <t xml:space="preserve">64214330R-1</t>
  </si>
  <si>
    <t xml:space="preserve">Umyvadlo LYRA Plus bez otv. pro baterii 550x450 mm, bílé</t>
  </si>
  <si>
    <t xml:space="preserve">900      R001</t>
  </si>
  <si>
    <t xml:space="preserve">Hzs - nezmeřitelné práce - koordinace, hledání stávajících potrubí</t>
  </si>
  <si>
    <t xml:space="preserve">979082119R00</t>
  </si>
  <si>
    <t xml:space="preserve">Vodorovná doprava suti a vybouraných hmot vodorovná doprava suti po suchu do 1000 m, příplatek za, dalších i započatých 1000 m přes 1000 m</t>
  </si>
  <si>
    <t xml:space="preserve">se složením a hrubým urovnáním nebo s přeložením na jiný dopravní prostředek kromě lodi, vč. příplatku za každých dalších i započatých 1000 m přes 1000 m,</t>
  </si>
  <si>
    <t xml:space="preserve">342266111RU9</t>
  </si>
  <si>
    <t xml:space="preserve">Předstěny opláštěné sádrokartonovými deskami obklad stěn sádrokartonem na ocelovou konstrukci z profilů CW 50 tloušťka desky 12, 5 mm, impregnovaná, bez izolace</t>
  </si>
  <si>
    <t xml:space="preserve">MP-2 : 0,8*2,02</t>
  </si>
  <si>
    <t xml:space="preserve">342266998RT1</t>
  </si>
  <si>
    <t xml:space="preserve">Předstěny opláštěné sádrokartonovými deskami příplatky příplatek pro obklad za plochu do 2 m2</t>
  </si>
  <si>
    <t xml:space="preserve">8,4*0,12</t>
  </si>
  <si>
    <t xml:space="preserve">Odkaz na mn. položky pořadí 9 : 9,46000</t>
  </si>
  <si>
    <t xml:space="preserve">Odkaz na mn. položky pořadí 4 : 9,46000</t>
  </si>
  <si>
    <t xml:space="preserve">Odkaz na mn. položky pořadí 11 : 90,53220</t>
  </si>
  <si>
    <t xml:space="preserve">Odkaz na mn. položky pořadí 6 : 90,53220</t>
  </si>
  <si>
    <t xml:space="preserve">zárubně : (0,8+0,9+1,97*2*2)*0,25</t>
  </si>
  <si>
    <t xml:space="preserve">okna : 4,75*2,32+1,16*2,32</t>
  </si>
  <si>
    <t xml:space="preserve">1.83 : 9,46</t>
  </si>
  <si>
    <t xml:space="preserve">1.61 : 2,02*(0,3+1,47+0,56)</t>
  </si>
  <si>
    <t xml:space="preserve">1.63 : 3,2*(7,63*2+8,4*2+0,63*2+0,12*2+0,3*2)-0,9*2-0,8*2-4,75*2,32-1,16*2,32</t>
  </si>
  <si>
    <t xml:space="preserve">0,2*(4,75+1,16+2,32*4)</t>
  </si>
  <si>
    <t xml:space="preserve">1.61 : -2,02*(0,3+1,47+0,56)</t>
  </si>
  <si>
    <t xml:space="preserve">2*7</t>
  </si>
  <si>
    <t xml:space="preserve">P1 : 63</t>
  </si>
  <si>
    <t xml:space="preserve">1,91+5,51</t>
  </si>
  <si>
    <t xml:space="preserve">Demontáž ochranných okenních mříží, včetně odvozu a likvidace suti</t>
  </si>
  <si>
    <t xml:space="preserve">1,16*2,32+4,75*2,32</t>
  </si>
  <si>
    <t xml:space="preserve">1.61 : (2,02-1,5)*(0,3+1,47+0,56)</t>
  </si>
  <si>
    <t xml:space="preserve">1,5*(0,3+1,47+0,56)</t>
  </si>
  <si>
    <t xml:space="preserve">1.81 : 42,7</t>
  </si>
  <si>
    <t xml:space="preserve">1.81 : 42,7*1,02</t>
  </si>
  <si>
    <t xml:space="preserve">1.82 : 13</t>
  </si>
  <si>
    <t xml:space="preserve">ochranné okenní mříže : 1,16*2,32+4,75*2,32</t>
  </si>
  <si>
    <t xml:space="preserve">1.84</t>
  </si>
  <si>
    <t xml:space="preserve">D+M svislý stěnový akustický absorbér minerální umístěné ve vodorovné poloze, 2400x1200x43 mm</t>
  </si>
  <si>
    <t xml:space="preserve">Z/12</t>
  </si>
  <si>
    <t xml:space="preserve">D+M Lockscreen s extrudovaným boxem 103 se zipem, s trubkovým pohonem, SE Plus 2, 2375x2320 mm</t>
  </si>
  <si>
    <t xml:space="preserve">Z/13</t>
  </si>
  <si>
    <t xml:space="preserve">D+M Lockscreen s extrudovaným boxem 103 se zipem, s trubkovým pohonem, SE Plus 2, 1160x2320 mm</t>
  </si>
  <si>
    <t xml:space="preserve">Z15a</t>
  </si>
  <si>
    <t xml:space="preserve">D+M laminátový kryt na topení vč. hliníkové větrací mřížky 150x1000 mm, výška 860 mm, délka 1910 mm</t>
  </si>
  <si>
    <t xml:space="preserve">Z15b</t>
  </si>
  <si>
    <t xml:space="preserve">D+M laminátový kryt na topení vč. hliníkových větracích mřížek 150x1000 mm (4 ks), výška 860 mm, délka 5510 mm</t>
  </si>
  <si>
    <t xml:space="preserve">7,63*2+8,4*2+0,63*2+0,12*2+0,3*2-0,9-0,8</t>
  </si>
  <si>
    <t xml:space="preserve">1.51 : 7,63*2+8,4*2+0,63*2+0,12*2+0,3*2-0,9</t>
  </si>
  <si>
    <t xml:space="preserve">P1 : 63/1,5*1,05</t>
  </si>
  <si>
    <t xml:space="preserve">P1 : 63*1,04</t>
  </si>
  <si>
    <t xml:space="preserve">Z/7 : -1,47*0,6</t>
  </si>
  <si>
    <t xml:space="preserve">Odkaz na mn. položky pořadí 69 : 3,82460</t>
  </si>
  <si>
    <t xml:space="preserve">1.61 : 2,02*2+(0,3+1,47+0,56)</t>
  </si>
  <si>
    <t xml:space="preserve">  1.61 : 2,02*(0,3+1,47+0,56)</t>
  </si>
  <si>
    <t xml:space="preserve">  Z/7 : -1,47*0,6</t>
  </si>
  <si>
    <t xml:space="preserve">3,8246*1,02</t>
  </si>
  <si>
    <t xml:space="preserve">práh : 0,25*0,9</t>
  </si>
  <si>
    <t xml:space="preserve">olejová výmalba : 1,5*(7,63+0,62+6,83+0,3+5,56+0,48*3)</t>
  </si>
  <si>
    <t xml:space="preserve">  1.63 : 3,2*(7,63*2+8,4*2+0,63*2+0,12*2+0,3*2)-0,9*2-0,8*2-4,75*2,32-1,16*2,32</t>
  </si>
  <si>
    <t xml:space="preserve">  0,2*(4,75+1,16+2,32*4)</t>
  </si>
  <si>
    <t xml:space="preserve">  1.61 : -2,02*(0,3+1,47+0,56)</t>
  </si>
  <si>
    <t xml:space="preserve">  olejová výmalba : -1,5*(7,63+0,62+6,83+0,3+5,56+0,48*3)</t>
  </si>
  <si>
    <t xml:space="preserve">56,9622*0,5</t>
  </si>
  <si>
    <t xml:space="preserve">1.83 : 9,46*0,5</t>
  </si>
  <si>
    <t xml:space="preserve">8,4*0,12*2</t>
  </si>
  <si>
    <t xml:space="preserve">MP-2 : 0,8*2,02*2</t>
  </si>
  <si>
    <t xml:space="preserve">Odkaz na mn. položky pořadí 81 : 99,99220</t>
  </si>
  <si>
    <t xml:space="preserve">Z/7 : 1,47*0,6</t>
  </si>
  <si>
    <t xml:space="preserve">Z/7 : 1,47*0,6*1,05</t>
  </si>
  <si>
    <t xml:space="preserve">M21p-01</t>
  </si>
  <si>
    <t xml:space="preserve">Jistič 3-pólový charakteristika "B" 20/3/B 20A</t>
  </si>
  <si>
    <t xml:space="preserve">M21p-02</t>
  </si>
  <si>
    <t xml:space="preserve">Jistič 3-pólový charakteristika "B" 32/3/B 32A</t>
  </si>
  <si>
    <t xml:space="preserve">M21p-03</t>
  </si>
  <si>
    <t xml:space="preserve">M21p-04</t>
  </si>
  <si>
    <t xml:space="preserve">M21p-05</t>
  </si>
  <si>
    <t xml:space="preserve">M21p-06</t>
  </si>
  <si>
    <t xml:space="preserve">M21q-01</t>
  </si>
  <si>
    <t xml:space="preserve">Rozvodnice, POD omítku, bílé dveře, N/PE svorkovnice, 5 řad, 120 modulů</t>
  </si>
  <si>
    <t xml:space="preserve">M21q-02</t>
  </si>
  <si>
    <t xml:space="preserve">Zaslepovací pás max. délka 1m, pro výřezy 45mm, bílý</t>
  </si>
  <si>
    <t xml:space="preserve">M21q-03</t>
  </si>
  <si>
    <t xml:space="preserve">Hlavní vypínač, 3-pól, In=40A, IS-40/3</t>
  </si>
  <si>
    <t xml:space="preserve">M21q-04</t>
  </si>
  <si>
    <t xml:space="preserve">M21q-05</t>
  </si>
  <si>
    <t xml:space="preserve">M21q-06</t>
  </si>
  <si>
    <t xml:space="preserve">Přepěťová ochrana II. stupně, SLP 275/4</t>
  </si>
  <si>
    <t xml:space="preserve">M21q-07</t>
  </si>
  <si>
    <t xml:space="preserve">Předřadník - DALI 4 kanál</t>
  </si>
  <si>
    <t xml:space="preserve">M21q-08</t>
  </si>
  <si>
    <t xml:space="preserve">Chránič s nadproudovou ochranou, Ir=250A, AC, 1+N, 10kA, char.B, Idn=0.03A, In=10A</t>
  </si>
  <si>
    <t xml:space="preserve">M21q-09</t>
  </si>
  <si>
    <t xml:space="preserve">Jistič PL7, char B, 1-pólový, Icn=10kA, In=10A</t>
  </si>
  <si>
    <t xml:space="preserve">M21q-10</t>
  </si>
  <si>
    <t xml:space="preserve">Chránič Ir=250A, typ AC, 4-pól, Idn=0.03A, In=40A</t>
  </si>
  <si>
    <t xml:space="preserve">M21q-11</t>
  </si>
  <si>
    <t xml:space="preserve">Jistič PL7, char B, 1-pólový, Icn=10kA, In=16A</t>
  </si>
  <si>
    <t xml:space="preserve">M21q-12</t>
  </si>
  <si>
    <t xml:space="preserve">Chránič s nadproudovou ochranou, Ir=250A, AC, 1+N, 10kA, char.C, Idn=0.03A, In=10A</t>
  </si>
  <si>
    <t xml:space="preserve">M21q-13</t>
  </si>
  <si>
    <t xml:space="preserve">M21q-14</t>
  </si>
  <si>
    <t xml:space="preserve">Popisovací tabulky pro počet obvodů: 90 (210x300)</t>
  </si>
  <si>
    <t xml:space="preserve">M21q-15</t>
  </si>
  <si>
    <t xml:space="preserve">M21q-16</t>
  </si>
  <si>
    <t xml:space="preserve">Propojovací lišta 1m, 3x(1+Npól), In=80A, 16mm2</t>
  </si>
  <si>
    <t xml:space="preserve">M21q-17</t>
  </si>
  <si>
    <t xml:space="preserve">Koncový kryt k propoj liště 10mm2, 63A, 3-pól</t>
  </si>
  <si>
    <t xml:space="preserve">M21q-18</t>
  </si>
  <si>
    <t xml:space="preserve">M21q-19</t>
  </si>
  <si>
    <t xml:space="preserve">M21r-01</t>
  </si>
  <si>
    <t xml:space="preserve">M21r-02</t>
  </si>
  <si>
    <t xml:space="preserve">M21r-03</t>
  </si>
  <si>
    <t xml:space="preserve">M21r-04</t>
  </si>
  <si>
    <t xml:space="preserve">M21r-05</t>
  </si>
  <si>
    <t xml:space="preserve">M21r-06</t>
  </si>
  <si>
    <t xml:space="preserve">M21r-07</t>
  </si>
  <si>
    <t xml:space="preserve">Krabice přístrojová lištová, včetně distančního nástavce a izolační podložky pro jednoduchou zásuvku</t>
  </si>
  <si>
    <t xml:space="preserve">M21r-08</t>
  </si>
  <si>
    <t xml:space="preserve">Krabice přístrojová lištová, včetně distančního nástavce a izolační podložky pro dvojzásuvku</t>
  </si>
  <si>
    <t xml:space="preserve">M21r-09</t>
  </si>
  <si>
    <t xml:space="preserve">M21r-10</t>
  </si>
  <si>
    <t xml:space="preserve">M21r-11</t>
  </si>
  <si>
    <t xml:space="preserve">M21r-12</t>
  </si>
  <si>
    <t xml:space="preserve">M21r-13</t>
  </si>
  <si>
    <t xml:space="preserve">M21r-14</t>
  </si>
  <si>
    <t xml:space="preserve">M21r-15</t>
  </si>
  <si>
    <t xml:space="preserve">M21r-16</t>
  </si>
  <si>
    <t xml:space="preserve">M21r-17</t>
  </si>
  <si>
    <t xml:space="preserve">M21r-18</t>
  </si>
  <si>
    <t xml:space="preserve">M21r-19</t>
  </si>
  <si>
    <t xml:space="preserve">M21r-20</t>
  </si>
  <si>
    <t xml:space="preserve">M21r-21</t>
  </si>
  <si>
    <t xml:space="preserve">M21r-22</t>
  </si>
  <si>
    <t xml:space="preserve">M21r-23</t>
  </si>
  <si>
    <t xml:space="preserve">M21r-24</t>
  </si>
  <si>
    <t xml:space="preserve">M21r-25</t>
  </si>
  <si>
    <t xml:space="preserve">M21r-26</t>
  </si>
  <si>
    <t xml:space="preserve">M21r-27</t>
  </si>
  <si>
    <t xml:space="preserve">M21r-28</t>
  </si>
  <si>
    <t xml:space="preserve">M21r-29</t>
  </si>
  <si>
    <t xml:space="preserve">M21r-30</t>
  </si>
  <si>
    <t xml:space="preserve">M21r-31</t>
  </si>
  <si>
    <t xml:space="preserve">M21r-32</t>
  </si>
  <si>
    <t xml:space="preserve">M21r-33</t>
  </si>
  <si>
    <t xml:space="preserve">M21r-34</t>
  </si>
  <si>
    <t xml:space="preserve">M21r-35</t>
  </si>
  <si>
    <t xml:space="preserve">M21r-36</t>
  </si>
  <si>
    <t xml:space="preserve">M21r-37</t>
  </si>
  <si>
    <t xml:space="preserve">M21r-38</t>
  </si>
  <si>
    <t xml:space="preserve">M21r-39</t>
  </si>
  <si>
    <t xml:space="preserve">M21r-40</t>
  </si>
  <si>
    <t xml:space="preserve">M21r-41</t>
  </si>
  <si>
    <t xml:space="preserve">M21r-42</t>
  </si>
  <si>
    <t xml:space="preserve">M21r-43</t>
  </si>
  <si>
    <t xml:space="preserve">M21r-44</t>
  </si>
  <si>
    <t xml:space="preserve">M21r-45</t>
  </si>
  <si>
    <t xml:space="preserve">M21r-46</t>
  </si>
  <si>
    <t xml:space="preserve">M21r-47</t>
  </si>
  <si>
    <t xml:space="preserve">M21r-48</t>
  </si>
  <si>
    <t xml:space="preserve">M21r-49</t>
  </si>
  <si>
    <t xml:space="preserve">M21r-50</t>
  </si>
  <si>
    <t xml:space="preserve">M21r-51</t>
  </si>
  <si>
    <t xml:space="preserve">M21s-01</t>
  </si>
  <si>
    <t xml:space="preserve">M21s-02</t>
  </si>
  <si>
    <t xml:space="preserve">Rozvaděč datový nástěnný 19", v. 12U, h.  500mm, š. 600m</t>
  </si>
  <si>
    <t xml:space="preserve">DW126050--</t>
  </si>
  <si>
    <t xml:space="preserve">Polička 19" 1U/450mm, nosnost 50kg</t>
  </si>
  <si>
    <t xml:space="preserve">DFS14845-C</t>
  </si>
  <si>
    <t xml:space="preserve">Panel 19" napájecí, 8x230V ČSN, 3m kabel, vypínač, přepěťová ochrana, tepelná pojistka</t>
  </si>
  <si>
    <t xml:space="preserve">CSRAB-RPX3</t>
  </si>
  <si>
    <t xml:space="preserve">Switch bez managementu, 24x10/100/1000Mbps RJ-45, bez podpory VLAN, bez větráků</t>
  </si>
  <si>
    <t xml:space="preserve">ECS1020-24</t>
  </si>
  <si>
    <t xml:space="preserve">Patch panel pro 24 keystone, neosazený,1U,montáž 19"</t>
  </si>
  <si>
    <t xml:space="preserve">HSER0240GS</t>
  </si>
  <si>
    <t xml:space="preserve">Instalace Patch panelu</t>
  </si>
  <si>
    <t xml:space="preserve">Keystone modul RJ45 nestíněný, Cat.6 UTP</t>
  </si>
  <si>
    <t xml:space="preserve">HSEMRJ6UWS</t>
  </si>
  <si>
    <t xml:space="preserve">Montáž modulu/zaslepky  do Patch panelu</t>
  </si>
  <si>
    <t xml:space="preserve">Zapojení datového portu v nestíněném Patch panelu  (včetně vyvázání kabelu)</t>
  </si>
  <si>
    <t xml:space="preserve">19" vyvazovací panel - jednostranný, 5x malé plastové oko,1U,barva šedámm</t>
  </si>
  <si>
    <t xml:space="preserve">DBS14805--</t>
  </si>
  <si>
    <t xml:space="preserve">Montáž vyvazovacího panelu</t>
  </si>
  <si>
    <t xml:space="preserve">Modulová spojka pro 2xRJ45 cat.6 UTP na kabel - oboustranná samice</t>
  </si>
  <si>
    <t xml:space="preserve">Montáž spojky</t>
  </si>
  <si>
    <t xml:space="preserve">Krabice nástěnná jednoduchá</t>
  </si>
  <si>
    <t xml:space="preserve">EV105006--</t>
  </si>
  <si>
    <t xml:space="preserve">64</t>
  </si>
  <si>
    <t xml:space="preserve">65</t>
  </si>
  <si>
    <t xml:space="preserve">66</t>
  </si>
  <si>
    <t xml:space="preserve">67</t>
  </si>
  <si>
    <t xml:space="preserve">68</t>
  </si>
  <si>
    <t xml:space="preserve">69</t>
  </si>
  <si>
    <t xml:space="preserve">70</t>
  </si>
  <si>
    <t xml:space="preserve">71</t>
  </si>
  <si>
    <t xml:space="preserve">72</t>
  </si>
  <si>
    <t xml:space="preserve">73</t>
  </si>
  <si>
    <t xml:space="preserve">74</t>
  </si>
  <si>
    <t xml:space="preserve">1)</t>
  </si>
  <si>
    <t xml:space="preserve">Demontáž stávající klimatizace (vněj.+vnitř. jednotka, potrubí)</t>
  </si>
  <si>
    <t xml:space="preserve">POL1_1</t>
  </si>
  <si>
    <t xml:space="preserve">2)</t>
  </si>
  <si>
    <t xml:space="preserve">Propojovací kabel</t>
  </si>
  <si>
    <t xml:space="preserve">3)</t>
  </si>
  <si>
    <t xml:space="preserve">Montáž venkovní klima jednotky</t>
  </si>
  <si>
    <t xml:space="preserve">4)</t>
  </si>
  <si>
    <t xml:space="preserve">Montáž vnitřní klimat. jednotky</t>
  </si>
  <si>
    <t xml:space="preserve">5)</t>
  </si>
  <si>
    <t xml:space="preserve">Konzola pro venkovní klimat. jednotku (pár)</t>
  </si>
  <si>
    <t xml:space="preserve">6)</t>
  </si>
  <si>
    <t xml:space="preserve">Měděné tepelně izolované potrubí chladiva vč. mont.</t>
  </si>
  <si>
    <t xml:space="preserve">7)</t>
  </si>
  <si>
    <t xml:space="preserve">Multisplit klimat. jednotka venkovní,3 fáze, 370 m3.</t>
  </si>
  <si>
    <t xml:space="preserve">8)</t>
  </si>
  <si>
    <t xml:space="preserve">Vnitřní nástěnná jednotka  do 115 m3</t>
  </si>
  <si>
    <t xml:space="preserve">9)</t>
  </si>
  <si>
    <t xml:space="preserve">Vnitřní nástěnná jednotka do 170 m3</t>
  </si>
  <si>
    <t xml:space="preserve">10)</t>
  </si>
  <si>
    <t xml:space="preserve">Distributor Multi DFx pro dvě vnitřní jednotky</t>
  </si>
  <si>
    <t xml:space="preserve">11)</t>
  </si>
  <si>
    <t xml:space="preserve">Plastová el. lišta 15/10mm – včetně montáže</t>
  </si>
  <si>
    <t xml:space="preserve">721140802R00</t>
  </si>
  <si>
    <t xml:space="preserve">Demontáž potrubí z litinových trub do DN 100</t>
  </si>
  <si>
    <t xml:space="preserve">odpadního nebo dešťového,</t>
  </si>
  <si>
    <t xml:space="preserve">721140913R00</t>
  </si>
  <si>
    <t xml:space="preserve">Opravy odpadního potrubí litinového propojení dosavadního potrubí , DN 70</t>
  </si>
  <si>
    <t xml:space="preserve">721176103R00</t>
  </si>
  <si>
    <t xml:space="preserve">Potrubí HT připojovací vnější průměr D 50 mm, tloušťka stěny 1,8 mm, DN 50</t>
  </si>
  <si>
    <t xml:space="preserve">Odkaz na mn. položky pořadí 7 : 9,00000 : </t>
  </si>
  <si>
    <t xml:space="preserve">Odkaz na mn. položky pořadí 8 : 1,00000 : </t>
  </si>
  <si>
    <t xml:space="preserve">55162338.AR</t>
  </si>
  <si>
    <t xml:space="preserve">uzávěrka zápachová DN 40; podomítková; PP; příslušenství vyjímatelná vložka</t>
  </si>
  <si>
    <t xml:space="preserve">4,31*0,12</t>
  </si>
  <si>
    <t xml:space="preserve">Odkaz na mn. položky pořadí 7 : 5,17200</t>
  </si>
  <si>
    <t xml:space="preserve">Odkaz na mn. položky pořadí 2 : 5,17200</t>
  </si>
  <si>
    <t xml:space="preserve">Odkaz na mn. položky pořadí 8 : 72,83820</t>
  </si>
  <si>
    <t xml:space="preserve">Odkaz na mn. položky pořadí 4 : 72,83820</t>
  </si>
  <si>
    <t xml:space="preserve">zárubně : (0,8+1,97*2)*0,25</t>
  </si>
  <si>
    <t xml:space="preserve">okna : 3,54*2,32</t>
  </si>
  <si>
    <t xml:space="preserve">1.83 : 1,2*4,31</t>
  </si>
  <si>
    <t xml:space="preserve">1.63 : 3,25*(4,31*2+8,4*2)-0,8*2*2-3,54*2,32</t>
  </si>
  <si>
    <t xml:space="preserve">0,2*(3,54+2,32*2)</t>
  </si>
  <si>
    <t xml:space="preserve">P1 : 36,2</t>
  </si>
  <si>
    <t xml:space="preserve">4,31</t>
  </si>
  <si>
    <t xml:space="preserve">3,54*2,32</t>
  </si>
  <si>
    <t xml:space="preserve">1.81 : 19,1</t>
  </si>
  <si>
    <t xml:space="preserve">1.81 : 19,1*1,02</t>
  </si>
  <si>
    <t xml:space="preserve">1.82 : 8,6</t>
  </si>
  <si>
    <t xml:space="preserve">Z/11</t>
  </si>
  <si>
    <t xml:space="preserve">Z16</t>
  </si>
  <si>
    <t xml:space="preserve">D+M laminátový kryt na topení vč. hliníkových větracích mřížek 150x1000 mm (2 ks), výška 860 mm, délka 4310 mm</t>
  </si>
  <si>
    <t xml:space="preserve">8,4*2+4,31*2-0,8*2</t>
  </si>
  <si>
    <t xml:space="preserve">1.51 : 8,4*2+4,31*2-0,8</t>
  </si>
  <si>
    <t xml:space="preserve">36,2</t>
  </si>
  <si>
    <t xml:space="preserve">P1 : 36,2/1,5*1,05</t>
  </si>
  <si>
    <t xml:space="preserve">P1 : 36,2*1,04</t>
  </si>
  <si>
    <t xml:space="preserve">olejová výmalba : 1,5*(4,31-0,8)+3,25*8,4*2-0,8*2</t>
  </si>
  <si>
    <t xml:space="preserve">  1.63 : 3,25*(4,31*2+8,4*2)-0,8*2*2-3,54*2,32</t>
  </si>
  <si>
    <t xml:space="preserve">  0,2*(3,54+2,32*2)</t>
  </si>
  <si>
    <t xml:space="preserve">  olejová výmalba : -(1,5*(4,31-0,8)+3,25*8,4*2-0,8*2)</t>
  </si>
  <si>
    <t xml:space="preserve">14,5732*0,5</t>
  </si>
  <si>
    <t xml:space="preserve">1.83 : 1,2*4,31*0,5</t>
  </si>
  <si>
    <t xml:space="preserve">4,31*0,12+0,8*2,02</t>
  </si>
  <si>
    <t xml:space="preserve">(4,31*0,12+0,8*2,02)*2</t>
  </si>
  <si>
    <t xml:space="preserve">Odkaz na mn. položky pořadí 53 : 78,01020</t>
  </si>
</sst>
</file>

<file path=xl/styles.xml><?xml version="1.0" encoding="utf-8"?>
<styleSheet xmlns="http://schemas.openxmlformats.org/spreadsheetml/2006/main">
  <numFmts count="9">
    <numFmt numFmtId="164" formatCode="General"/>
    <numFmt numFmtId="165" formatCode="@"/>
    <numFmt numFmtId="166" formatCode="d/m/yyyy"/>
    <numFmt numFmtId="167" formatCode="0"/>
    <numFmt numFmtId="168" formatCode="#,##0.00"/>
    <numFmt numFmtId="169" formatCode="0.00"/>
    <numFmt numFmtId="170" formatCode="#,##0"/>
    <numFmt numFmtId="171" formatCode="#,##0.0"/>
    <numFmt numFmtId="172" formatCode="#,##0.00000"/>
  </numFmts>
  <fonts count="25">
    <font>
      <sz val="10"/>
      <name val="Arial CE"/>
      <family val="0"/>
      <charset val="238"/>
    </font>
    <font>
      <sz val="10"/>
      <name val="Arial"/>
      <family val="0"/>
      <charset val="238"/>
    </font>
    <font>
      <sz val="10"/>
      <name val="Arial"/>
      <family val="0"/>
      <charset val="238"/>
    </font>
    <font>
      <sz val="10"/>
      <name val="Arial"/>
      <family val="0"/>
      <charset val="238"/>
    </font>
    <font>
      <sz val="10"/>
      <name val="Arial CE"/>
      <family val="2"/>
      <charset val="238"/>
    </font>
    <font>
      <b val="true"/>
      <sz val="10"/>
      <name val="Arial CE"/>
      <family val="0"/>
      <charset val="238"/>
    </font>
    <font>
      <sz val="9"/>
      <name val="Arial CE"/>
      <family val="2"/>
      <charset val="238"/>
    </font>
    <font>
      <b val="true"/>
      <sz val="14"/>
      <name val="Arial CE"/>
      <family val="2"/>
      <charset val="238"/>
    </font>
    <font>
      <sz val="12"/>
      <name val="Arial CE"/>
      <family val="0"/>
      <charset val="238"/>
    </font>
    <font>
      <b val="true"/>
      <sz val="12"/>
      <name val="Arial CE"/>
      <family val="0"/>
      <charset val="238"/>
    </font>
    <font>
      <sz val="11"/>
      <name val="Arial CE"/>
      <family val="0"/>
      <charset val="238"/>
    </font>
    <font>
      <b val="true"/>
      <sz val="11"/>
      <name val="Arial CE"/>
      <family val="0"/>
      <charset val="238"/>
    </font>
    <font>
      <b val="true"/>
      <sz val="12"/>
      <name val="Arial CE"/>
      <family val="2"/>
      <charset val="238"/>
    </font>
    <font>
      <b val="true"/>
      <sz val="10"/>
      <name val="Arial CE"/>
      <family val="2"/>
      <charset val="238"/>
    </font>
    <font>
      <b val="true"/>
      <sz val="13"/>
      <name val="Arial CE"/>
      <family val="0"/>
      <charset val="238"/>
    </font>
    <font>
      <sz val="9"/>
      <name val="Arial CE"/>
      <family val="0"/>
      <charset val="238"/>
    </font>
    <font>
      <sz val="7"/>
      <name val="Arial CE"/>
      <family val="0"/>
      <charset val="238"/>
    </font>
    <font>
      <sz val="10"/>
      <color rgb="FFFFFFFF"/>
      <name val="Arial CE"/>
      <family val="0"/>
      <charset val="238"/>
    </font>
    <font>
      <b val="true"/>
      <sz val="9"/>
      <name val="Arial CE"/>
      <family val="0"/>
      <charset val="238"/>
    </font>
    <font>
      <sz val="10"/>
      <name val="Arial"/>
      <family val="2"/>
      <charset val="238"/>
    </font>
    <font>
      <sz val="8"/>
      <name val="Arial CE"/>
      <family val="0"/>
      <charset val="238"/>
    </font>
    <font>
      <sz val="8"/>
      <color rgb="FF008000"/>
      <name val="Arial CE"/>
      <family val="0"/>
      <charset val="238"/>
    </font>
    <font>
      <sz val="8"/>
      <color rgb="FFFFFFFF"/>
      <name val="Arial CE"/>
      <family val="0"/>
      <charset val="238"/>
    </font>
    <font>
      <sz val="8"/>
      <color rgb="FF0000FF"/>
      <name val="Arial CE"/>
      <family val="0"/>
      <charset val="238"/>
    </font>
    <font>
      <sz val="8"/>
      <color rgb="FF008080"/>
      <name val="Arial CE"/>
      <family val="0"/>
      <charset val="238"/>
    </font>
  </fonts>
  <fills count="6">
    <fill>
      <patternFill patternType="none"/>
    </fill>
    <fill>
      <patternFill patternType="gray125"/>
    </fill>
    <fill>
      <patternFill patternType="solid">
        <fgColor rgb="FFFFFFFF"/>
        <bgColor rgb="FFFFFFCC"/>
      </patternFill>
    </fill>
    <fill>
      <patternFill patternType="solid">
        <fgColor rgb="FFD6E1EE"/>
        <bgColor rgb="FFDBDBDB"/>
      </patternFill>
    </fill>
    <fill>
      <patternFill patternType="solid">
        <fgColor rgb="FF99CCFF"/>
        <bgColor rgb="FFD6E1EE"/>
      </patternFill>
    </fill>
    <fill>
      <patternFill patternType="solid">
        <fgColor rgb="FFDBDBDB"/>
        <bgColor rgb="FFD6E1EE"/>
      </patternFill>
    </fill>
  </fills>
  <borders count="34">
    <border diagonalUp="false" diagonalDown="false">
      <left/>
      <right/>
      <top/>
      <bottom/>
      <diagonal/>
    </border>
    <border diagonalUp="false" diagonalDown="false">
      <left style="medium"/>
      <right/>
      <top style="medium"/>
      <bottom/>
      <diagonal/>
    </border>
    <border diagonalUp="false" diagonalDown="false">
      <left style="medium"/>
      <right style="medium"/>
      <top style="medium"/>
      <bottom style="thin"/>
      <diagonal/>
    </border>
    <border diagonalUp="false" diagonalDown="false">
      <left style="medium"/>
      <right/>
      <top/>
      <bottom/>
      <diagonal/>
    </border>
    <border diagonalUp="false" diagonalDown="false">
      <left/>
      <right style="medium"/>
      <top style="thin"/>
      <bottom/>
      <diagonal/>
    </border>
    <border diagonalUp="false" diagonalDown="false">
      <left/>
      <right style="medium"/>
      <top/>
      <bottom/>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right/>
      <top style="thin"/>
      <bottom/>
      <diagonal/>
    </border>
    <border diagonalUp="false" diagonalDown="false">
      <left style="medium"/>
      <right/>
      <top style="thin"/>
      <bottom/>
      <diagonal/>
    </border>
    <border diagonalUp="false" diagonalDown="false">
      <left style="medium"/>
      <right/>
      <top style="thin"/>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right style="medium"/>
      <top style="thin"/>
      <bottom style="thin"/>
      <diagonal/>
    </border>
    <border diagonalUp="false" diagonalDown="false">
      <left style="thin"/>
      <right/>
      <top style="thin"/>
      <bottom style="thin"/>
      <diagonal/>
    </border>
    <border diagonalUp="false" diagonalDown="false">
      <left style="thin"/>
      <right/>
      <top/>
      <bottom style="thin"/>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right/>
      <top/>
      <bottom/>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color rgb="FF808080"/>
      </right>
      <top style="thin"/>
      <bottom style="thin"/>
      <diagonal/>
    </border>
    <border diagonalUp="false" diagonalDown="false">
      <left style="thin">
        <color rgb="FF808080"/>
      </left>
      <right style="thin">
        <color rgb="FF808080"/>
      </right>
      <top style="thin"/>
      <bottom style="thin"/>
      <diagonal/>
    </border>
    <border diagonalUp="false" diagonalDown="false">
      <left style="thin">
        <color rgb="FF808080"/>
      </left>
      <right style="thin"/>
      <top style="thin"/>
      <bottom style="thin"/>
      <diagonal/>
    </border>
    <border diagonalUp="false" diagonalDown="false">
      <left style="thin"/>
      <right style="thin">
        <color rgb="FF808080"/>
      </right>
      <top style="thin"/>
      <bottom/>
      <diagonal/>
    </border>
    <border diagonalUp="false" diagonalDown="false">
      <left style="thin">
        <color rgb="FF808080"/>
      </left>
      <right style="thin">
        <color rgb="FF808080"/>
      </right>
      <top style="thin"/>
      <bottom/>
      <diagonal/>
    </border>
    <border diagonalUp="false" diagonalDown="false">
      <left style="thin">
        <color rgb="FF808080"/>
      </left>
      <right style="thin"/>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4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8" fillId="3" borderId="3" xfId="0" applyFont="true" applyBorder="true" applyAlignment="true" applyProtection="false">
      <alignment horizontal="left" vertical="center" textRotation="0" wrapText="false" indent="1" shrinkToFit="false"/>
      <protection locked="true" hidden="false"/>
    </xf>
    <xf numFmtId="164" fontId="0" fillId="3" borderId="0" xfId="0" applyFont="false" applyBorder="false" applyAlignment="true" applyProtection="false">
      <alignment horizontal="general" vertical="bottom" textRotation="0" wrapText="true" indent="0" shrinkToFit="false"/>
      <protection locked="true" hidden="false"/>
    </xf>
    <xf numFmtId="165" fontId="9" fillId="3" borderId="0" xfId="0" applyFont="true" applyBorder="false" applyAlignment="true" applyProtection="false">
      <alignment horizontal="left" vertical="center" textRotation="0" wrapText="true" indent="0" shrinkToFit="false"/>
      <protection locked="true" hidden="false"/>
    </xf>
    <xf numFmtId="165" fontId="9" fillId="3" borderId="4" xfId="0" applyFont="true" applyBorder="true" applyAlignment="true" applyProtection="false">
      <alignment horizontal="left" vertical="center" textRotation="0" wrapText="true" indent="0" shrinkToFit="false"/>
      <protection locked="true" hidden="false"/>
    </xf>
    <xf numFmtId="166" fontId="6" fillId="0" borderId="0" xfId="0" applyFont="true" applyBorder="false" applyAlignment="true" applyProtection="false">
      <alignment horizontal="left" vertical="bottom" textRotation="0" wrapText="false" indent="0" shrinkToFit="false"/>
      <protection locked="true" hidden="false"/>
    </xf>
    <xf numFmtId="164" fontId="0" fillId="3" borderId="3" xfId="0" applyFont="false" applyBorder="true" applyAlignment="true" applyProtection="false">
      <alignment horizontal="left" vertical="center" textRotation="0" wrapText="false" indent="1" shrinkToFit="false"/>
      <protection locked="true" hidden="false"/>
    </xf>
    <xf numFmtId="164" fontId="5" fillId="3" borderId="0" xfId="0" applyFont="true" applyBorder="false" applyAlignment="true" applyProtection="false">
      <alignment horizontal="left" vertical="center" textRotation="0" wrapText="true" indent="0" shrinkToFit="false"/>
      <protection locked="true" hidden="false"/>
    </xf>
    <xf numFmtId="164" fontId="5" fillId="3" borderId="5" xfId="0" applyFont="true" applyBorder="true" applyAlignment="true" applyProtection="false">
      <alignment horizontal="left" vertical="center" textRotation="0" wrapText="true" indent="0" shrinkToFit="false"/>
      <protection locked="true" hidden="false"/>
    </xf>
    <xf numFmtId="164" fontId="0" fillId="3" borderId="6" xfId="0" applyFont="false" applyBorder="true" applyAlignment="true" applyProtection="false">
      <alignment horizontal="left" vertical="center" textRotation="0" wrapText="false" indent="1" shrinkToFit="false"/>
      <protection locked="true" hidden="false"/>
    </xf>
    <xf numFmtId="164" fontId="0" fillId="3" borderId="7" xfId="0" applyFont="false" applyBorder="true" applyAlignment="true" applyProtection="false">
      <alignment horizontal="general" vertical="bottom" textRotation="0" wrapText="true" indent="0" shrinkToFit="false"/>
      <protection locked="true" hidden="false"/>
    </xf>
    <xf numFmtId="164" fontId="5" fillId="3" borderId="7" xfId="0" applyFont="true" applyBorder="true" applyAlignment="true" applyProtection="false">
      <alignment horizontal="left" vertical="center" textRotation="0" wrapText="true" indent="0" shrinkToFit="false"/>
      <protection locked="true" hidden="false"/>
    </xf>
    <xf numFmtId="164" fontId="5" fillId="3" borderId="8" xfId="0" applyFont="true" applyBorder="true" applyAlignment="true" applyProtection="false">
      <alignment horizontal="left" vertical="center" textRotation="0" wrapText="true" indent="0" shrinkToFit="false"/>
      <protection locked="true" hidden="false"/>
    </xf>
    <xf numFmtId="164" fontId="0" fillId="0" borderId="3" xfId="0" applyFont="true" applyBorder="true" applyAlignment="true" applyProtection="false">
      <alignment horizontal="left" vertical="center" textRotation="0" wrapText="false" indent="1" shrinkToFit="false"/>
      <protection locked="true" hidden="false"/>
    </xf>
    <xf numFmtId="165" fontId="5" fillId="0" borderId="9"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right" vertical="center" textRotation="0" wrapText="false" indent="0" shrinkToFit="false"/>
      <protection locked="true" hidden="false"/>
    </xf>
    <xf numFmtId="165" fontId="5" fillId="0" borderId="0" xfId="0" applyFont="true" applyBorder="false" applyAlignment="true" applyProtection="false">
      <alignment horizontal="left" vertical="center"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5" fillId="0" borderId="3" xfId="0" applyFont="true" applyBorder="true" applyAlignment="true" applyProtection="false">
      <alignment horizontal="left" vertical="center" textRotation="0" wrapText="false" indent="1"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5" fontId="5" fillId="0" borderId="0" xfId="0" applyFont="true" applyBorder="true" applyAlignment="true" applyProtection="false">
      <alignment horizontal="left" vertical="center" textRotation="0" wrapText="true" indent="0" shrinkToFit="false"/>
      <protection locked="true" hidden="false"/>
    </xf>
    <xf numFmtId="164" fontId="5" fillId="0" borderId="6" xfId="0" applyFont="true" applyBorder="true" applyAlignment="true" applyProtection="false">
      <alignment horizontal="left" vertical="center" textRotation="0" wrapText="false" indent="1" shrinkToFit="false"/>
      <protection locked="true" hidden="false"/>
    </xf>
    <xf numFmtId="164" fontId="5" fillId="0" borderId="7" xfId="0" applyFont="true" applyBorder="true" applyAlignment="true" applyProtection="false">
      <alignment horizontal="right" vertical="center" textRotation="0" wrapText="true" indent="0" shrinkToFit="false"/>
      <protection locked="true" hidden="false"/>
    </xf>
    <xf numFmtId="165" fontId="5" fillId="0" borderId="7" xfId="0" applyFont="true" applyBorder="true" applyAlignment="true" applyProtection="false">
      <alignment horizontal="left" vertical="center" textRotation="0" wrapText="true" indent="0" shrinkToFit="false"/>
      <protection locked="true" hidden="false"/>
    </xf>
    <xf numFmtId="165" fontId="5" fillId="0" borderId="7" xfId="0" applyFont="true" applyBorder="true" applyAlignment="true" applyProtection="false">
      <alignment horizontal="general" vertical="center" textRotation="0" wrapText="true" indent="0" shrinkToFit="false"/>
      <protection locked="true" hidden="false"/>
    </xf>
    <xf numFmtId="164" fontId="0" fillId="0" borderId="7" xfId="0" applyFont="false" applyBorder="true" applyAlignment="true" applyProtection="false">
      <alignment horizontal="general" vertical="center" textRotation="0" wrapText="false" indent="0" shrinkToFit="false"/>
      <protection locked="true" hidden="false"/>
    </xf>
    <xf numFmtId="164" fontId="5" fillId="0" borderId="7" xfId="0" applyFont="true" applyBorder="true" applyAlignment="true" applyProtection="false">
      <alignment horizontal="general" vertical="center" textRotation="0" wrapText="fals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5" fontId="5" fillId="0" borderId="0" xfId="0" applyFont="true" applyBorder="false" applyAlignment="true" applyProtection="false">
      <alignment horizontal="left" vertical="center" textRotation="0" wrapText="true" indent="0" shrinkToFit="false"/>
      <protection locked="true" hidden="false"/>
    </xf>
    <xf numFmtId="164" fontId="0" fillId="0" borderId="6" xfId="0" applyFont="false" applyBorder="true" applyAlignment="true" applyProtection="false">
      <alignment horizontal="left" vertical="bottom" textRotation="0" wrapText="false" indent="1" shrinkToFit="false"/>
      <protection locked="true" hidden="false"/>
    </xf>
    <xf numFmtId="165" fontId="0" fillId="0" borderId="7" xfId="0" applyFont="true" applyBorder="true" applyAlignment="true" applyProtection="false">
      <alignment horizontal="general" vertical="center" textRotation="0" wrapText="true" indent="0" shrinkToFit="false"/>
      <protection locked="true" hidden="false"/>
    </xf>
    <xf numFmtId="164" fontId="0" fillId="0" borderId="7" xfId="0" applyFont="false" applyBorder="true" applyAlignment="fals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right" vertical="bottom" textRotation="0" wrapText="false" indent="0" shrinkToFit="false"/>
      <protection locked="true" hidden="false"/>
    </xf>
    <xf numFmtId="164" fontId="5" fillId="4" borderId="9" xfId="0" applyFont="true" applyBorder="true" applyAlignment="true" applyProtection="true">
      <alignment horizontal="left" vertical="center" textRotation="0" wrapText="false" indent="0" shrinkToFit="false"/>
      <protection locked="false" hidden="false"/>
    </xf>
    <xf numFmtId="164" fontId="5" fillId="4" borderId="0" xfId="0" applyFont="true" applyBorder="false" applyAlignment="true" applyProtection="true">
      <alignment horizontal="left" vertical="center" textRotation="0" wrapText="false" indent="0" shrinkToFit="false"/>
      <protection locked="false" hidden="false"/>
    </xf>
    <xf numFmtId="164" fontId="5" fillId="4" borderId="0" xfId="0" applyFont="true" applyBorder="true" applyAlignment="true" applyProtection="true">
      <alignment horizontal="left" vertical="center" textRotation="0" wrapText="false" indent="0" shrinkToFit="false"/>
      <protection locked="false" hidden="false"/>
    </xf>
    <xf numFmtId="164" fontId="5" fillId="4" borderId="7" xfId="0" applyFont="true" applyBorder="true" applyAlignment="true" applyProtection="true">
      <alignment horizontal="left" vertical="center" textRotation="0" wrapText="true" indent="0" shrinkToFit="false"/>
      <protection locked="false" hidden="false"/>
    </xf>
    <xf numFmtId="164" fontId="5" fillId="4" borderId="7" xfId="0" applyFont="true" applyBorder="true" applyAlignment="true" applyProtection="true">
      <alignment horizontal="left" vertical="center" textRotation="0" wrapText="false" indent="0" shrinkToFit="false"/>
      <protection locked="false" hidden="false"/>
    </xf>
    <xf numFmtId="164" fontId="0" fillId="0" borderId="7" xfId="0" applyFont="false" applyBorder="true" applyAlignment="true" applyProtection="false">
      <alignment horizontal="right" vertical="center" textRotation="0" wrapText="false" indent="0" shrinkToFit="false"/>
      <protection locked="true" hidden="false"/>
    </xf>
    <xf numFmtId="164" fontId="0" fillId="0" borderId="10" xfId="0" applyFont="true" applyBorder="true" applyAlignment="true" applyProtection="false">
      <alignment horizontal="left" vertical="top" textRotation="0" wrapText="false" indent="1" shrinkToFit="false"/>
      <protection locked="true" hidden="false"/>
    </xf>
    <xf numFmtId="164" fontId="0" fillId="0" borderId="9" xfId="0" applyFont="false" applyBorder="true" applyAlignment="true" applyProtection="false">
      <alignment horizontal="general" vertical="top" textRotation="0" wrapText="true" indent="0" shrinkToFit="false"/>
      <protection locked="true" hidden="false"/>
    </xf>
    <xf numFmtId="164" fontId="5" fillId="0" borderId="9" xfId="0" applyFont="true" applyBorder="true" applyAlignment="true" applyProtection="false">
      <alignment horizontal="left" vertical="top" textRotation="0" wrapText="true" indent="0" shrinkToFit="false"/>
      <protection locked="true" hidden="false"/>
    </xf>
    <xf numFmtId="164" fontId="5" fillId="0" borderId="9" xfId="0" applyFont="true" applyBorder="true" applyAlignment="true" applyProtection="false">
      <alignment horizontal="general" vertical="center" textRotation="0" wrapText="true" indent="0" shrinkToFit="false"/>
      <protection locked="true" hidden="false"/>
    </xf>
    <xf numFmtId="164" fontId="5" fillId="0" borderId="9" xfId="0" applyFont="true" applyBorder="true" applyAlignment="true" applyProtection="false">
      <alignment horizontal="general" vertical="center" textRotation="0" wrapText="false" indent="0" shrinkToFit="false"/>
      <protection locked="true" hidden="false"/>
    </xf>
    <xf numFmtId="164" fontId="0" fillId="0" borderId="9" xfId="0" applyFont="false" applyBorder="true" applyAlignment="true" applyProtection="false">
      <alignment horizontal="right"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left" vertical="bottom" textRotation="0" wrapText="true" indent="0" shrinkToFit="false"/>
      <protection locked="true" hidden="false"/>
    </xf>
    <xf numFmtId="164" fontId="0" fillId="0" borderId="7" xfId="0" applyFont="false" applyBorder="true" applyAlignment="true" applyProtection="false">
      <alignment horizontal="general" vertical="bottom" textRotation="0" wrapText="true" indent="0" shrinkToFit="false"/>
      <protection locked="true" hidden="false"/>
    </xf>
    <xf numFmtId="167" fontId="0" fillId="0" borderId="7" xfId="0" applyFont="false" applyBorder="true" applyAlignment="true" applyProtection="false">
      <alignment horizontal="right" vertical="bottom" textRotation="0" wrapText="false" indent="1" shrinkToFit="false"/>
      <protection locked="true" hidden="false"/>
    </xf>
    <xf numFmtId="164" fontId="0" fillId="0" borderId="7" xfId="0" applyFont="false" applyBorder="true" applyAlignment="true" applyProtection="false">
      <alignment horizontal="right" vertical="bottom" textRotation="0" wrapText="false" indent="1" shrinkToFit="false"/>
      <protection locked="true" hidden="false"/>
    </xf>
    <xf numFmtId="164" fontId="0" fillId="0" borderId="8" xfId="0" applyFont="true" applyBorder="true" applyAlignment="true" applyProtection="false">
      <alignment horizontal="right" vertical="bottom" textRotation="0" wrapText="false" indent="1" shrinkToFit="false"/>
      <protection locked="true" hidden="false"/>
    </xf>
    <xf numFmtId="165" fontId="0" fillId="0" borderId="3"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true" applyProtection="false">
      <alignment horizontal="left" vertical="center" textRotation="0" wrapText="false" indent="1" shrinkToFit="false"/>
      <protection locked="true" hidden="false"/>
    </xf>
    <xf numFmtId="164" fontId="0" fillId="0" borderId="12" xfId="0" applyFont="false" applyBorder="true" applyAlignment="true" applyProtection="false">
      <alignment horizontal="left" vertical="center" textRotation="0" wrapText="true" indent="0" shrinkToFit="false"/>
      <protection locked="true" hidden="false"/>
    </xf>
    <xf numFmtId="164" fontId="0" fillId="0" borderId="12" xfId="0" applyFont="false" applyBorder="true" applyAlignment="true" applyProtection="false">
      <alignment horizontal="general" vertical="bottom" textRotation="0" wrapText="true" indent="0" shrinkToFit="false"/>
      <protection locked="true" hidden="false"/>
    </xf>
    <xf numFmtId="168" fontId="10" fillId="0" borderId="13" xfId="0" applyFont="true" applyBorder="true" applyAlignment="true" applyProtection="false">
      <alignment horizontal="right" vertical="center" textRotation="0" wrapText="false" indent="1" shrinkToFit="false"/>
      <protection locked="true" hidden="false"/>
    </xf>
    <xf numFmtId="168" fontId="10" fillId="0" borderId="14" xfId="0" applyFont="true" applyBorder="true" applyAlignment="true" applyProtection="false">
      <alignment horizontal="right" vertical="center" textRotation="0" wrapText="false" indent="1" shrinkToFit="false"/>
      <protection locked="true" hidden="false"/>
    </xf>
    <xf numFmtId="164" fontId="5" fillId="0" borderId="11" xfId="0" applyFont="true" applyBorder="true" applyAlignment="true" applyProtection="false">
      <alignment horizontal="left" vertical="center" textRotation="0" wrapText="false" indent="1" shrinkToFit="false"/>
      <protection locked="true" hidden="false"/>
    </xf>
    <xf numFmtId="164" fontId="5" fillId="0" borderId="12" xfId="0" applyFont="true" applyBorder="true" applyAlignment="true" applyProtection="false">
      <alignment horizontal="left" vertical="center" textRotation="0" wrapText="true" indent="0" shrinkToFit="false"/>
      <protection locked="true" hidden="false"/>
    </xf>
    <xf numFmtId="164" fontId="5" fillId="0" borderId="12" xfId="0" applyFont="true" applyBorder="true" applyAlignment="true" applyProtection="false">
      <alignment horizontal="general" vertical="bottom" textRotation="0" wrapText="true" indent="0" shrinkToFit="false"/>
      <protection locked="true" hidden="false"/>
    </xf>
    <xf numFmtId="168" fontId="11" fillId="0" borderId="13" xfId="0" applyFont="true" applyBorder="true" applyAlignment="true" applyProtection="false">
      <alignment horizontal="right" vertical="center" textRotation="0" wrapText="false" indent="1" shrinkToFit="false"/>
      <protection locked="true" hidden="false"/>
    </xf>
    <xf numFmtId="168" fontId="11" fillId="0" borderId="14" xfId="0" applyFont="true" applyBorder="true" applyAlignment="true" applyProtection="false">
      <alignment horizontal="right" vertical="center" textRotation="0" wrapText="false" indent="1" shrinkToFit="false"/>
      <protection locked="true" hidden="false"/>
    </xf>
    <xf numFmtId="164" fontId="0" fillId="0" borderId="11" xfId="0" applyFont="true" applyBorder="true" applyAlignment="true" applyProtection="false">
      <alignment horizontal="left" vertical="bottom" textRotation="0" wrapText="false" indent="1" shrinkToFit="false"/>
      <protection locked="true" hidden="false"/>
    </xf>
    <xf numFmtId="167" fontId="5" fillId="0" borderId="12" xfId="0" applyFont="true" applyBorder="true" applyAlignment="true" applyProtection="false">
      <alignment horizontal="right" vertical="center" textRotation="0" wrapText="true" indent="0" shrinkToFit="false"/>
      <protection locked="true" hidden="false"/>
    </xf>
    <xf numFmtId="164" fontId="0" fillId="0" borderId="12" xfId="0" applyFont="false" applyBorder="true" applyAlignment="true" applyProtection="false">
      <alignment horizontal="left" vertical="center" textRotation="0" wrapText="false" indent="1" shrinkToFit="false"/>
      <protection locked="true" hidden="false"/>
    </xf>
    <xf numFmtId="164" fontId="5" fillId="0" borderId="12" xfId="0" applyFont="true" applyBorder="true" applyAlignment="true" applyProtection="false">
      <alignment horizontal="general" vertical="center" textRotation="0" wrapText="false" indent="0" shrinkToFit="false"/>
      <protection locked="true" hidden="false"/>
    </xf>
    <xf numFmtId="165" fontId="0" fillId="0" borderId="15" xfId="0" applyFont="false" applyBorder="true" applyAlignment="true" applyProtection="false">
      <alignment horizontal="left" vertical="center" textRotation="0" wrapText="false" indent="0" shrinkToFit="false"/>
      <protection locked="true" hidden="false"/>
    </xf>
    <xf numFmtId="167" fontId="5" fillId="0" borderId="16" xfId="0" applyFont="true" applyBorder="true" applyAlignment="true" applyProtection="false">
      <alignment horizontal="right" vertical="center" textRotation="0" wrapText="true" indent="0" shrinkToFit="false"/>
      <protection locked="true" hidden="false"/>
    </xf>
    <xf numFmtId="168" fontId="11" fillId="0" borderId="16" xfId="0" applyFont="true" applyBorder="true" applyAlignment="true" applyProtection="false">
      <alignment horizontal="general" vertical="center" textRotation="0" wrapText="false" indent="0" shrinkToFit="false"/>
      <protection locked="true" hidden="false"/>
    </xf>
    <xf numFmtId="168" fontId="11" fillId="0" borderId="16" xfId="0" applyFont="true" applyBorder="true" applyAlignment="true" applyProtection="false">
      <alignment horizontal="right" vertical="center" textRotation="0" wrapText="false" indent="0" shrinkToFit="false"/>
      <protection locked="true" hidden="false"/>
    </xf>
    <xf numFmtId="164" fontId="0" fillId="0" borderId="6" xfId="0" applyFont="true" applyBorder="true" applyAlignment="true" applyProtection="false">
      <alignment horizontal="left" vertical="center" textRotation="0" wrapText="false" indent="1" shrinkToFit="false"/>
      <protection locked="true" hidden="false"/>
    </xf>
    <xf numFmtId="164" fontId="0" fillId="0" borderId="7" xfId="0" applyFont="false" applyBorder="true" applyAlignment="true" applyProtection="false">
      <alignment horizontal="left" vertical="center" textRotation="0" wrapText="true" indent="0" shrinkToFit="false"/>
      <protection locked="true" hidden="false"/>
    </xf>
    <xf numFmtId="167" fontId="5" fillId="0" borderId="17" xfId="0" applyFont="true" applyBorder="true" applyAlignment="true" applyProtection="false">
      <alignment horizontal="right" vertical="center" textRotation="0" wrapText="true" indent="0" shrinkToFit="false"/>
      <protection locked="true" hidden="false"/>
    </xf>
    <xf numFmtId="164" fontId="0" fillId="0" borderId="7" xfId="0" applyFont="true" applyBorder="true" applyAlignment="true" applyProtection="false">
      <alignment horizontal="left" vertical="center" textRotation="0" wrapText="false" indent="1" shrinkToFit="false"/>
      <protection locked="true" hidden="false"/>
    </xf>
    <xf numFmtId="168" fontId="11" fillId="0" borderId="17" xfId="0" applyFont="true" applyBorder="true" applyAlignment="true" applyProtection="false">
      <alignment horizontal="right" vertical="center" textRotation="0" wrapText="false" indent="0" shrinkToFit="false"/>
      <protection locked="true" hidden="false"/>
    </xf>
    <xf numFmtId="165" fontId="0" fillId="0" borderId="8" xfId="0" applyFont="fals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7" fontId="0" fillId="0" borderId="0" xfId="0" applyFont="false" applyBorder="false" applyAlignment="true" applyProtection="false">
      <alignment horizontal="left" vertical="center" textRotation="0" wrapText="true" indent="0" shrinkToFit="false"/>
      <protection locked="true" hidden="false"/>
    </xf>
    <xf numFmtId="168" fontId="0" fillId="0" borderId="0" xfId="0" applyFont="false" applyBorder="false" applyAlignment="true" applyProtection="false">
      <alignment horizontal="left" vertical="center" textRotation="0" wrapText="false" indent="0" shrinkToFit="false"/>
      <protection locked="true" hidden="false"/>
    </xf>
    <xf numFmtId="168" fontId="11" fillId="0" borderId="9" xfId="0" applyFont="true" applyBorder="true" applyAlignment="true" applyProtection="false">
      <alignment horizontal="right" vertical="center" textRotation="0" wrapText="false" indent="0" shrinkToFit="false"/>
      <protection locked="true" hidden="false"/>
    </xf>
    <xf numFmtId="165" fontId="0" fillId="0" borderId="5" xfId="0" applyFont="false" applyBorder="true" applyAlignment="true" applyProtection="false">
      <alignment horizontal="left" vertical="center" textRotation="0" wrapText="false" indent="0" shrinkToFit="false"/>
      <protection locked="true" hidden="false"/>
    </xf>
    <xf numFmtId="164" fontId="12" fillId="3" borderId="18" xfId="0" applyFont="true" applyBorder="true" applyAlignment="true" applyProtection="false">
      <alignment horizontal="left" vertical="center" textRotation="0" wrapText="false" indent="1" shrinkToFit="false"/>
      <protection locked="true" hidden="false"/>
    </xf>
    <xf numFmtId="164" fontId="13" fillId="3" borderId="19" xfId="0" applyFont="true" applyBorder="true" applyAlignment="true" applyProtection="false">
      <alignment horizontal="left" vertical="center" textRotation="0" wrapText="true" indent="0" shrinkToFit="false"/>
      <protection locked="true" hidden="false"/>
    </xf>
    <xf numFmtId="164" fontId="0" fillId="3" borderId="19" xfId="0" applyFont="false" applyBorder="true" applyAlignment="true" applyProtection="false">
      <alignment horizontal="left" vertical="center" textRotation="0" wrapText="true" indent="0" shrinkToFit="false"/>
      <protection locked="true" hidden="false"/>
    </xf>
    <xf numFmtId="168" fontId="12" fillId="3" borderId="19" xfId="0" applyFont="true" applyBorder="true" applyAlignment="true" applyProtection="false">
      <alignment horizontal="left" vertical="center" textRotation="0" wrapText="false" indent="0" shrinkToFit="false"/>
      <protection locked="true" hidden="false"/>
    </xf>
    <xf numFmtId="169" fontId="14" fillId="3" borderId="19" xfId="0" applyFont="true" applyBorder="true" applyAlignment="true" applyProtection="false">
      <alignment horizontal="right" vertical="center" textRotation="0" wrapText="false" indent="0" shrinkToFit="false"/>
      <protection locked="true" hidden="false"/>
    </xf>
    <xf numFmtId="165" fontId="0" fillId="3" borderId="20" xfId="0" applyFont="false" applyBorder="true" applyAlignment="true" applyProtection="false">
      <alignment horizontal="left" vertical="center" textRotation="0" wrapText="false" indent="0" shrinkToFit="false"/>
      <protection locked="true" hidden="false"/>
    </xf>
    <xf numFmtId="164" fontId="0" fillId="3" borderId="19" xfId="0" applyFont="false" applyBorder="true" applyAlignment="true" applyProtection="false">
      <alignment horizontal="general" vertical="bottom" textRotation="0" wrapText="true" indent="0" shrinkToFit="false"/>
      <protection locked="true" hidden="false"/>
    </xf>
    <xf numFmtId="164" fontId="0" fillId="3" borderId="19" xfId="0" applyFont="false" applyBorder="true" applyAlignment="false" applyProtection="false">
      <alignment horizontal="general" vertical="bottom" textRotation="0" wrapText="false" indent="0" shrinkToFit="false"/>
      <protection locked="true" hidden="false"/>
    </xf>
    <xf numFmtId="168" fontId="14" fillId="3" borderId="19" xfId="0" applyFont="true" applyBorder="true" applyAlignment="true" applyProtection="false">
      <alignment horizontal="right" vertical="center" textRotation="0" wrapText="false" indent="0" shrinkToFit="false"/>
      <protection locked="true" hidden="false"/>
    </xf>
    <xf numFmtId="165" fontId="5" fillId="3" borderId="20" xfId="0" applyFont="true" applyBorder="true" applyAlignment="true" applyProtection="false">
      <alignment horizontal="left" vertical="center" textRotation="0" wrapText="false" indent="0" shrinkToFit="false"/>
      <protection locked="true" hidden="false"/>
    </xf>
    <xf numFmtId="164" fontId="0" fillId="0" borderId="5" xfId="0" applyFont="false" applyBorder="true" applyAlignment="true" applyProtection="false">
      <alignment horizontal="right" vertical="bottom" textRotation="0" wrapText="false" indent="0" shrinkToFit="false"/>
      <protection locked="true" hidden="false"/>
    </xf>
    <xf numFmtId="164" fontId="0" fillId="0" borderId="3" xfId="0" applyFont="false" applyBorder="tru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5" fillId="0" borderId="7" xfId="0" applyFont="true" applyBorder="true" applyAlignment="true" applyProtection="false">
      <alignment horizontal="general" vertical="top" textRotation="0" wrapText="false" indent="0" shrinkToFit="false"/>
      <protection locked="true" hidden="false"/>
    </xf>
    <xf numFmtId="166" fontId="5" fillId="0" borderId="7" xfId="0" applyFont="true" applyBorder="true" applyAlignment="true" applyProtection="false">
      <alignment horizontal="center" vertical="top" textRotation="0" wrapText="false" indent="0" shrinkToFit="false"/>
      <protection locked="true" hidden="false"/>
    </xf>
    <xf numFmtId="164" fontId="5" fillId="0" borderId="3"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7"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center" vertical="center" textRotation="0" wrapText="false" indent="0" shrinkToFit="false"/>
      <protection locked="true" hidden="false"/>
    </xf>
    <xf numFmtId="164" fontId="5" fillId="0" borderId="5" xfId="0" applyFont="true" applyBorder="true" applyAlignment="true" applyProtection="false">
      <alignment horizontal="right" vertical="bottom" textRotation="0" wrapText="false" indent="0" shrinkToFit="false"/>
      <protection locked="true" hidden="false"/>
    </xf>
    <xf numFmtId="164" fontId="0" fillId="0" borderId="9"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22" xfId="0" applyFont="false" applyBorder="true" applyAlignment="true" applyProtection="false">
      <alignment horizontal="general" vertical="bottom" textRotation="0" wrapText="tru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23" xfId="0" applyFont="false" applyBorder="true" applyAlignment="true" applyProtection="false">
      <alignment horizontal="right" vertical="bottom"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tru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8" fontId="0" fillId="0" borderId="24" xfId="0" applyFont="true" applyBorder="true" applyAlignment="false" applyProtection="false">
      <alignment horizontal="general" vertical="bottom" textRotation="0" wrapText="false" indent="0" shrinkToFit="false"/>
      <protection locked="true" hidden="false"/>
    </xf>
    <xf numFmtId="168" fontId="15" fillId="5" borderId="16" xfId="0" applyFont="true" applyBorder="true" applyAlignment="true" applyProtection="false">
      <alignment horizontal="general" vertical="center" textRotation="0" wrapText="false" indent="0" shrinkToFit="false"/>
      <protection locked="true" hidden="false"/>
    </xf>
    <xf numFmtId="168" fontId="15" fillId="5" borderId="12" xfId="0" applyFont="true" applyBorder="true" applyAlignment="true" applyProtection="false">
      <alignment horizontal="general" vertical="center" textRotation="0" wrapText="true" indent="0" shrinkToFit="false"/>
      <protection locked="true" hidden="false"/>
    </xf>
    <xf numFmtId="168" fontId="16" fillId="5" borderId="13" xfId="0" applyFont="true" applyBorder="true" applyAlignment="true" applyProtection="false">
      <alignment horizontal="center" vertical="center" textRotation="0" wrapText="true" indent="0" shrinkToFit="true"/>
      <protection locked="true" hidden="false"/>
    </xf>
    <xf numFmtId="168" fontId="15" fillId="5" borderId="13" xfId="0" applyFont="true" applyBorder="true" applyAlignment="true" applyProtection="false">
      <alignment horizontal="center" vertical="center" textRotation="0" wrapText="true" indent="0" shrinkToFit="true"/>
      <protection locked="true" hidden="false"/>
    </xf>
    <xf numFmtId="170" fontId="15" fillId="5" borderId="13" xfId="0" applyFont="true" applyBorder="true" applyAlignment="true" applyProtection="false">
      <alignment horizontal="center" vertical="center" textRotation="0" wrapText="true" indent="0" shrinkToFit="false"/>
      <protection locked="true" hidden="false"/>
    </xf>
    <xf numFmtId="168" fontId="0" fillId="0" borderId="16" xfId="0" applyFont="true" applyBorder="true" applyAlignment="true" applyProtection="false">
      <alignment horizontal="general" vertical="center" textRotation="0" wrapText="false" indent="0" shrinkToFit="false"/>
      <protection locked="true" hidden="false"/>
    </xf>
    <xf numFmtId="168" fontId="0" fillId="0" borderId="12" xfId="0" applyFont="false" applyBorder="true" applyAlignment="true" applyProtection="false">
      <alignment horizontal="general" vertical="center" textRotation="0" wrapText="true" indent="0" shrinkToFit="false"/>
      <protection locked="true" hidden="false"/>
    </xf>
    <xf numFmtId="168" fontId="6" fillId="0" borderId="13" xfId="0" applyFont="true" applyBorder="true" applyAlignment="true" applyProtection="false">
      <alignment horizontal="right" vertical="center" textRotation="0" wrapText="true" indent="0" shrinkToFit="true"/>
      <protection locked="true" hidden="false"/>
    </xf>
    <xf numFmtId="168" fontId="6" fillId="0" borderId="13" xfId="0" applyFont="true" applyBorder="true" applyAlignment="true" applyProtection="false">
      <alignment horizontal="right" vertical="center" textRotation="0" wrapText="false" indent="0" shrinkToFit="true"/>
      <protection locked="true" hidden="false"/>
    </xf>
    <xf numFmtId="168" fontId="0" fillId="0" borderId="13" xfId="0" applyFont="false" applyBorder="true" applyAlignment="true" applyProtection="false">
      <alignment horizontal="general" vertical="center" textRotation="0" wrapText="false" indent="0" shrinkToFit="true"/>
      <protection locked="true" hidden="false"/>
    </xf>
    <xf numFmtId="170" fontId="0" fillId="0" borderId="13" xfId="0" applyFont="false" applyBorder="true" applyAlignment="true" applyProtection="false">
      <alignment horizontal="general" vertical="center" textRotation="0" wrapText="false" indent="0" shrinkToFit="false"/>
      <protection locked="true" hidden="false"/>
    </xf>
    <xf numFmtId="168" fontId="5" fillId="0" borderId="16" xfId="0" applyFont="true" applyBorder="true" applyAlignment="true" applyProtection="false">
      <alignment horizontal="general" vertical="center" textRotation="0" wrapText="false" indent="0" shrinkToFit="false"/>
      <protection locked="true" hidden="false"/>
    </xf>
    <xf numFmtId="168" fontId="5" fillId="0" borderId="12" xfId="0" applyFont="true" applyBorder="true" applyAlignment="true" applyProtection="false">
      <alignment horizontal="general" vertical="center" textRotation="0" wrapText="true" indent="0" shrinkToFit="false"/>
      <protection locked="true" hidden="false"/>
    </xf>
    <xf numFmtId="168" fontId="5" fillId="0" borderId="13" xfId="0" applyFont="true" applyBorder="true" applyAlignment="true" applyProtection="false">
      <alignment horizontal="general" vertical="center" textRotation="0" wrapText="true" indent="0" shrinkToFit="true"/>
      <protection locked="true" hidden="false"/>
    </xf>
    <xf numFmtId="168" fontId="5" fillId="0" borderId="13" xfId="0" applyFont="true" applyBorder="true" applyAlignment="true" applyProtection="false">
      <alignment horizontal="general" vertical="center" textRotation="0" wrapText="false" indent="0" shrinkToFit="true"/>
      <protection locked="true" hidden="false"/>
    </xf>
    <xf numFmtId="170" fontId="5" fillId="0" borderId="13" xfId="0" applyFont="true" applyBorder="true" applyAlignment="true" applyProtection="false">
      <alignment horizontal="general" vertical="center" textRotation="0" wrapText="false" indent="0" shrinkToFit="false"/>
      <protection locked="true" hidden="false"/>
    </xf>
    <xf numFmtId="168" fontId="0" fillId="0" borderId="16" xfId="0" applyFont="true" applyBorder="true" applyAlignment="true" applyProtection="false">
      <alignment horizontal="left" vertical="center" textRotation="0" wrapText="false" indent="0" shrinkToFit="false"/>
      <protection locked="true" hidden="false"/>
    </xf>
    <xf numFmtId="168" fontId="0" fillId="0" borderId="13" xfId="0" applyFont="false" applyBorder="true" applyAlignment="true" applyProtection="false">
      <alignment horizontal="general" vertical="center" textRotation="0" wrapText="true" indent="0" shrinkToFit="true"/>
      <protection locked="true" hidden="false"/>
    </xf>
    <xf numFmtId="168" fontId="0" fillId="0" borderId="24" xfId="0" applyFont="false" applyBorder="true" applyAlignment="false" applyProtection="false">
      <alignment horizontal="general" vertical="bottom" textRotation="0" wrapText="false" indent="0" shrinkToFit="false"/>
      <protection locked="true" hidden="false"/>
    </xf>
    <xf numFmtId="168" fontId="0" fillId="0" borderId="12" xfId="0" applyFont="true" applyBorder="true" applyAlignment="true" applyProtection="false">
      <alignment horizontal="general" vertical="center" textRotation="0" wrapText="true" indent="0" shrinkToFit="false"/>
      <protection locked="true" hidden="false"/>
    </xf>
    <xf numFmtId="168" fontId="0" fillId="3" borderId="13" xfId="0" applyFont="true" applyBorder="true" applyAlignment="true" applyProtection="false">
      <alignment horizontal="general" vertical="center" textRotation="0" wrapText="false" indent="0" shrinkToFit="false"/>
      <protection locked="true" hidden="false"/>
    </xf>
    <xf numFmtId="168" fontId="0" fillId="3" borderId="13" xfId="0" applyFont="false" applyBorder="true" applyAlignment="true" applyProtection="false">
      <alignment horizontal="general" vertical="center" textRotation="0" wrapText="true" indent="0" shrinkToFit="true"/>
      <protection locked="true" hidden="false"/>
    </xf>
    <xf numFmtId="168" fontId="0" fillId="3" borderId="13" xfId="0" applyFont="false" applyBorder="true" applyAlignment="true" applyProtection="false">
      <alignment horizontal="general" vertical="center" textRotation="0" wrapText="false" indent="0" shrinkToFit="true"/>
      <protection locked="true" hidden="false"/>
    </xf>
    <xf numFmtId="170" fontId="0" fillId="3" borderId="13" xfId="0" applyFont="false" applyBorder="true" applyAlignment="true" applyProtection="false">
      <alignment horizontal="general" vertical="center"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8" fillId="0" borderId="24" xfId="0" applyFont="true" applyBorder="true" applyAlignment="true" applyProtection="false">
      <alignment horizontal="center" vertical="center" textRotation="0" wrapText="true" indent="0" shrinkToFit="false"/>
      <protection locked="true" hidden="false"/>
    </xf>
    <xf numFmtId="164" fontId="18" fillId="5" borderId="16" xfId="0" applyFont="true" applyBorder="true" applyAlignment="true" applyProtection="false">
      <alignment horizontal="center" vertical="center" textRotation="0" wrapText="true" indent="0" shrinkToFit="false"/>
      <protection locked="true" hidden="false"/>
    </xf>
    <xf numFmtId="164" fontId="18" fillId="5" borderId="12" xfId="0" applyFont="true" applyBorder="true" applyAlignment="true" applyProtection="false">
      <alignment horizontal="center" vertical="center" textRotation="0" wrapText="true" indent="0" shrinkToFit="false"/>
      <protection locked="true" hidden="false"/>
    </xf>
    <xf numFmtId="164" fontId="18" fillId="5" borderId="13" xfId="0" applyFont="true" applyBorder="true" applyAlignment="true" applyProtection="false">
      <alignment horizontal="center" vertical="center" textRotation="0" wrapText="true" indent="0" shrinkToFit="false"/>
      <protection locked="true" hidden="false"/>
    </xf>
    <xf numFmtId="164" fontId="15" fillId="0" borderId="24" xfId="0" applyFont="true" applyBorder="true" applyAlignment="true" applyProtection="false">
      <alignment horizontal="general" vertical="center" textRotation="0" wrapText="false" indent="0" shrinkToFit="false"/>
      <protection locked="true" hidden="false"/>
    </xf>
    <xf numFmtId="165" fontId="15" fillId="0" borderId="16" xfId="0" applyFont="true" applyBorder="true" applyAlignment="true" applyProtection="false">
      <alignment horizontal="general" vertical="center" textRotation="0" wrapText="false" indent="0" shrinkToFit="false"/>
      <protection locked="true" hidden="false"/>
    </xf>
    <xf numFmtId="165" fontId="15" fillId="0" borderId="16" xfId="0" applyFont="true" applyBorder="true" applyAlignment="true" applyProtection="false">
      <alignment horizontal="general" vertical="center" textRotation="0" wrapText="true" indent="0" shrinkToFit="false"/>
      <protection locked="true" hidden="false"/>
    </xf>
    <xf numFmtId="168" fontId="15" fillId="0" borderId="13" xfId="0" applyFont="true" applyBorder="true" applyAlignment="true" applyProtection="false">
      <alignment horizontal="center" vertical="center" textRotation="0" wrapText="false" indent="0" shrinkToFit="false"/>
      <protection locked="true" hidden="false"/>
    </xf>
    <xf numFmtId="168" fontId="15" fillId="0" borderId="13" xfId="0" applyFont="true" applyBorder="true" applyAlignment="true" applyProtection="false">
      <alignment horizontal="general" vertical="center" textRotation="0" wrapText="false" indent="0" shrinkToFit="false"/>
      <protection locked="true" hidden="false"/>
    </xf>
    <xf numFmtId="168" fontId="15" fillId="0" borderId="13" xfId="0" applyFont="true" applyBorder="true" applyAlignment="true" applyProtection="true">
      <alignment horizontal="general" vertical="center" textRotation="0" wrapText="false" indent="0" shrinkToFit="false"/>
      <protection locked="true" hidden="false"/>
    </xf>
    <xf numFmtId="171" fontId="15" fillId="0" borderId="13" xfId="0" applyFont="true" applyBorder="true" applyAlignment="true" applyProtection="false">
      <alignment horizontal="general" vertical="center" textRotation="0" wrapText="false" indent="0" shrinkToFit="false"/>
      <protection locked="true" hidden="false"/>
    </xf>
    <xf numFmtId="164" fontId="15" fillId="0" borderId="24" xfId="0" applyFont="true" applyBorder="true" applyAlignment="false" applyProtection="false">
      <alignment horizontal="general" vertical="bottom" textRotation="0" wrapText="false" indent="0" shrinkToFit="false"/>
      <protection locked="true" hidden="false"/>
    </xf>
    <xf numFmtId="164" fontId="15" fillId="3" borderId="16" xfId="0" applyFont="true" applyBorder="true" applyAlignment="true" applyProtection="false">
      <alignment horizontal="general" vertical="center" textRotation="0" wrapText="false" indent="0" shrinkToFit="false"/>
      <protection locked="true" hidden="false"/>
    </xf>
    <xf numFmtId="164" fontId="15" fillId="3" borderId="16" xfId="0" applyFont="true" applyBorder="true" applyAlignment="true" applyProtection="false">
      <alignment horizontal="general" vertical="center" textRotation="0" wrapText="true" indent="0" shrinkToFit="false"/>
      <protection locked="true" hidden="false"/>
    </xf>
    <xf numFmtId="164" fontId="15" fillId="3" borderId="12" xfId="0" applyFont="true" applyBorder="true" applyAlignment="true" applyProtection="false">
      <alignment horizontal="general" vertical="center" textRotation="0" wrapText="true" indent="0" shrinkToFit="false"/>
      <protection locked="true" hidden="false"/>
    </xf>
    <xf numFmtId="168" fontId="15" fillId="3" borderId="13" xfId="0" applyFont="true" applyBorder="true" applyAlignment="true" applyProtection="false">
      <alignment horizontal="center" vertical="center" textRotation="0" wrapText="false" indent="0" shrinkToFit="false"/>
      <protection locked="true" hidden="false"/>
    </xf>
    <xf numFmtId="168" fontId="15" fillId="3" borderId="13" xfId="0" applyFont="true" applyBorder="true" applyAlignment="true" applyProtection="false">
      <alignment horizontal="general" vertical="center" textRotation="0" wrapText="false" indent="0" shrinkToFit="false"/>
      <protection locked="true" hidden="false"/>
    </xf>
    <xf numFmtId="171" fontId="15" fillId="3" borderId="13" xfId="0" applyFont="true" applyBorder="true" applyAlignment="true" applyProtection="false">
      <alignment horizontal="general" vertical="center"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71"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9" fillId="0" borderId="0" xfId="0" applyFont="true" applyBorder="true" applyAlignment="true" applyProtection="false">
      <alignment horizontal="center" vertical="top" textRotation="0" wrapText="false" indent="0" shrinkToFit="false"/>
      <protection locked="true" hidden="false"/>
    </xf>
    <xf numFmtId="164" fontId="0" fillId="0" borderId="13" xfId="0" applyFont="true" applyBorder="true" applyAlignment="true" applyProtection="false">
      <alignment horizontal="general" vertical="center" textRotation="0" wrapText="false" indent="0" shrinkToFit="false"/>
      <protection locked="true" hidden="false"/>
    </xf>
    <xf numFmtId="165" fontId="0" fillId="0" borderId="12" xfId="0" applyFont="false" applyBorder="true" applyAlignment="true" applyProtection="false">
      <alignment horizontal="general" vertical="center" textRotation="0" wrapText="false" indent="0" shrinkToFit="false"/>
      <protection locked="true" hidden="false"/>
    </xf>
    <xf numFmtId="165" fontId="0" fillId="0" borderId="25" xfId="0" applyFont="false" applyBorder="true" applyAlignment="true" applyProtection="false">
      <alignment horizontal="general" vertical="center" textRotation="0" wrapText="false" indent="0" shrinkToFit="true"/>
      <protection locked="true" hidden="false"/>
    </xf>
    <xf numFmtId="165" fontId="0" fillId="0" borderId="0" xfId="0" applyFont="false" applyBorder="false" applyAlignment="true" applyProtection="false">
      <alignment horizontal="general" vertical="top" textRotation="0" wrapText="false" indent="0" shrinkToFit="false"/>
      <protection locked="true" hidden="false"/>
    </xf>
    <xf numFmtId="165" fontId="0" fillId="0" borderId="0" xfId="0" applyFont="fals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5" fontId="0" fillId="0" borderId="25" xfId="0" applyFont="true" applyBorder="true" applyAlignment="true" applyProtection="false">
      <alignment horizontal="general" vertical="center" textRotation="0" wrapText="false" indent="0" shrinkToFit="false"/>
      <protection locked="true" hidden="false"/>
    </xf>
    <xf numFmtId="164" fontId="0" fillId="3" borderId="13" xfId="0" applyFont="true" applyBorder="true" applyAlignment="true" applyProtection="false">
      <alignment horizontal="general" vertical="center" textRotation="0" wrapText="false" indent="0" shrinkToFit="false"/>
      <protection locked="true" hidden="false"/>
    </xf>
    <xf numFmtId="165" fontId="0" fillId="3" borderId="12" xfId="0" applyFont="true" applyBorder="true" applyAlignment="true" applyProtection="false">
      <alignment horizontal="general" vertical="center" textRotation="0" wrapText="false" indent="0" shrinkToFit="false"/>
      <protection locked="true" hidden="false"/>
    </xf>
    <xf numFmtId="165" fontId="0" fillId="3" borderId="25" xfId="0" applyFont="true" applyBorder="true" applyAlignment="true" applyProtection="false">
      <alignment horizontal="general" vertical="center" textRotation="0" wrapText="false" indent="0" shrinkToFit="false"/>
      <protection locked="true" hidden="false"/>
    </xf>
    <xf numFmtId="164" fontId="0" fillId="5" borderId="13" xfId="0" applyFont="true" applyBorder="true" applyAlignment="false" applyProtection="false">
      <alignment horizontal="general" vertical="bottom" textRotation="0" wrapText="false" indent="0" shrinkToFit="false"/>
      <protection locked="true" hidden="false"/>
    </xf>
    <xf numFmtId="165" fontId="0" fillId="5" borderId="13" xfId="0" applyFont="true" applyBorder="true" applyAlignment="false" applyProtection="false">
      <alignment horizontal="general" vertical="bottom" textRotation="0" wrapText="false" indent="0" shrinkToFit="false"/>
      <protection locked="true" hidden="false"/>
    </xf>
    <xf numFmtId="164" fontId="0" fillId="5" borderId="13" xfId="0" applyFont="true" applyBorder="true" applyAlignment="true" applyProtection="false">
      <alignment horizontal="center" vertical="bottom" textRotation="0" wrapText="false" indent="0" shrinkToFit="false"/>
      <protection locked="true" hidden="false"/>
    </xf>
    <xf numFmtId="164" fontId="0" fillId="5" borderId="16" xfId="0" applyFont="true" applyBorder="true" applyAlignment="false" applyProtection="false">
      <alignment horizontal="general" vertical="bottom" textRotation="0" wrapText="false" indent="0" shrinkToFit="false"/>
      <protection locked="true" hidden="false"/>
    </xf>
    <xf numFmtId="164" fontId="0" fillId="5" borderId="13" xfId="0" applyFont="true" applyBorder="true" applyAlignment="true" applyProtection="false">
      <alignment horizontal="general" vertical="bottom" textRotation="0" wrapText="true" indent="0" shrinkToFit="false"/>
      <protection locked="true" hidden="false"/>
    </xf>
    <xf numFmtId="172" fontId="0" fillId="0" borderId="0" xfId="0" applyFont="false" applyBorder="false" applyAlignment="true" applyProtection="false">
      <alignment horizontal="general" vertical="top" textRotation="0" wrapText="false" indent="0" shrinkToFit="false"/>
      <protection locked="true" hidden="false"/>
    </xf>
    <xf numFmtId="168" fontId="0" fillId="0" borderId="0" xfId="0" applyFont="false" applyBorder="false" applyAlignment="true" applyProtection="false">
      <alignment horizontal="general" vertical="top" textRotation="0" wrapText="false" indent="0" shrinkToFit="false"/>
      <protection locked="true" hidden="false"/>
    </xf>
    <xf numFmtId="164" fontId="5" fillId="3" borderId="26" xfId="0" applyFont="true" applyBorder="true" applyAlignment="true" applyProtection="false">
      <alignment horizontal="general" vertical="top" textRotation="0" wrapText="false" indent="0" shrinkToFit="false"/>
      <protection locked="true" hidden="false"/>
    </xf>
    <xf numFmtId="165" fontId="5" fillId="3" borderId="9" xfId="0" applyFont="true" applyBorder="true" applyAlignment="true" applyProtection="false">
      <alignment horizontal="general" vertical="top" textRotation="0" wrapText="false" indent="0" shrinkToFit="false"/>
      <protection locked="true" hidden="false"/>
    </xf>
    <xf numFmtId="165" fontId="5" fillId="3" borderId="9" xfId="0" applyFont="true" applyBorder="true" applyAlignment="true" applyProtection="false">
      <alignment horizontal="left" vertical="top" textRotation="0" wrapText="true" indent="0" shrinkToFit="false"/>
      <protection locked="true" hidden="false"/>
    </xf>
    <xf numFmtId="164" fontId="5" fillId="3" borderId="9" xfId="0" applyFont="true" applyBorder="true" applyAlignment="true" applyProtection="false">
      <alignment horizontal="center" vertical="top" textRotation="0" wrapText="false" indent="0" shrinkToFit="true"/>
      <protection locked="true" hidden="false"/>
    </xf>
    <xf numFmtId="172" fontId="5" fillId="3" borderId="9" xfId="0" applyFont="true" applyBorder="true" applyAlignment="true" applyProtection="false">
      <alignment horizontal="general" vertical="top" textRotation="0" wrapText="false" indent="0" shrinkToFit="true"/>
      <protection locked="true" hidden="false"/>
    </xf>
    <xf numFmtId="168" fontId="5" fillId="3" borderId="9" xfId="0" applyFont="true" applyBorder="true" applyAlignment="true" applyProtection="false">
      <alignment horizontal="general" vertical="top" textRotation="0" wrapText="false" indent="0" shrinkToFit="true"/>
      <protection locked="true" hidden="false"/>
    </xf>
    <xf numFmtId="168" fontId="5" fillId="3" borderId="27" xfId="0" applyFont="true" applyBorder="true" applyAlignment="true" applyProtection="false">
      <alignment horizontal="general" vertical="top" textRotation="0" wrapText="false" indent="0" shrinkToFit="true"/>
      <protection locked="true" hidden="false"/>
    </xf>
    <xf numFmtId="168" fontId="5" fillId="3" borderId="0" xfId="0" applyFont="true" applyBorder="true" applyAlignment="true" applyProtection="false">
      <alignment horizontal="general" vertical="top" textRotation="0" wrapText="false" indent="0" shrinkToFit="true"/>
      <protection locked="true" hidden="false"/>
    </xf>
    <xf numFmtId="164" fontId="20" fillId="0" borderId="28" xfId="0" applyFont="true" applyBorder="true" applyAlignment="true" applyProtection="false">
      <alignment horizontal="general" vertical="top" textRotation="0" wrapText="false" indent="0" shrinkToFit="false"/>
      <protection locked="true" hidden="false"/>
    </xf>
    <xf numFmtId="165" fontId="20" fillId="0" borderId="29" xfId="0" applyFont="true" applyBorder="true" applyAlignment="true" applyProtection="false">
      <alignment horizontal="general" vertical="top" textRotation="0" wrapText="false" indent="0" shrinkToFit="false"/>
      <protection locked="true" hidden="false"/>
    </xf>
    <xf numFmtId="165" fontId="20" fillId="0" borderId="29" xfId="0" applyFont="true" applyBorder="true" applyAlignment="true" applyProtection="false">
      <alignment horizontal="left" vertical="top" textRotation="0" wrapText="true" indent="0" shrinkToFit="false"/>
      <protection locked="true" hidden="false"/>
    </xf>
    <xf numFmtId="164" fontId="20" fillId="0" borderId="29" xfId="0" applyFont="true" applyBorder="true" applyAlignment="true" applyProtection="false">
      <alignment horizontal="center" vertical="top" textRotation="0" wrapText="false" indent="0" shrinkToFit="true"/>
      <protection locked="true" hidden="false"/>
    </xf>
    <xf numFmtId="172" fontId="20" fillId="0" borderId="29" xfId="0" applyFont="true" applyBorder="true" applyAlignment="true" applyProtection="false">
      <alignment horizontal="general" vertical="top" textRotation="0" wrapText="false" indent="0" shrinkToFit="true"/>
      <protection locked="true" hidden="false"/>
    </xf>
    <xf numFmtId="168" fontId="20" fillId="4" borderId="29" xfId="0" applyFont="true" applyBorder="true" applyAlignment="true" applyProtection="true">
      <alignment horizontal="general" vertical="top" textRotation="0" wrapText="false" indent="0" shrinkToFit="true"/>
      <protection locked="false" hidden="false"/>
    </xf>
    <xf numFmtId="168" fontId="20" fillId="0" borderId="29" xfId="0" applyFont="true" applyBorder="true" applyAlignment="true" applyProtection="false">
      <alignment horizontal="general" vertical="top" textRotation="0" wrapText="false" indent="0" shrinkToFit="true"/>
      <protection locked="true" hidden="false"/>
    </xf>
    <xf numFmtId="168" fontId="20" fillId="0" borderId="30" xfId="0" applyFont="true" applyBorder="true" applyAlignment="true" applyProtection="false">
      <alignment horizontal="general" vertical="top" textRotation="0" wrapText="false" indent="0" shrinkToFit="true"/>
      <protection locked="true" hidden="false"/>
    </xf>
    <xf numFmtId="168" fontId="20" fillId="0" borderId="0" xfId="0" applyFont="true" applyBorder="true" applyAlignment="true" applyProtection="false">
      <alignment horizontal="general" vertical="top" textRotation="0" wrapText="false" indent="0" shrinkToFit="tru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true" applyAlignment="true" applyProtection="false">
      <alignment horizontal="general" vertical="top" textRotation="0" wrapText="false" indent="0" shrinkToFit="false"/>
      <protection locked="true" hidden="false"/>
    </xf>
    <xf numFmtId="165" fontId="20" fillId="0" borderId="0" xfId="0" applyFont="true" applyBorder="true" applyAlignment="true" applyProtection="false">
      <alignment horizontal="general" vertical="top" textRotation="0" wrapText="false" indent="0" shrinkToFit="false"/>
      <protection locked="true" hidden="false"/>
    </xf>
    <xf numFmtId="164" fontId="21" fillId="0" borderId="9" xfId="0" applyFont="true" applyBorder="true" applyAlignment="true" applyProtection="false">
      <alignment horizontal="left" vertical="top" textRotation="0" wrapText="true" indent="0" shrinkToFit="false"/>
      <protection locked="true" hidden="false"/>
    </xf>
    <xf numFmtId="172" fontId="20" fillId="0" borderId="0" xfId="0" applyFont="true" applyBorder="true" applyAlignment="true" applyProtection="false">
      <alignment horizontal="general" vertical="top" textRotation="0" wrapText="false" indent="0" shrinkToFit="true"/>
      <protection locked="true" hidden="false"/>
    </xf>
    <xf numFmtId="164" fontId="22" fillId="0" borderId="0" xfId="0" applyFont="true" applyBorder="false" applyAlignment="true" applyProtection="false">
      <alignment horizontal="general" vertical="bottom" textRotation="0" wrapText="true" indent="0" shrinkToFit="false"/>
      <protection locked="true" hidden="false"/>
    </xf>
    <xf numFmtId="165" fontId="0" fillId="0" borderId="0" xfId="0" applyFont="false" applyBorder="false" applyAlignment="true" applyProtection="false">
      <alignment horizontal="left" vertical="top" textRotation="0" wrapText="true" indent="0" shrinkToFit="false"/>
      <protection locked="true" hidden="false"/>
    </xf>
    <xf numFmtId="164" fontId="5" fillId="3" borderId="16" xfId="0" applyFont="true" applyBorder="true" applyAlignment="true" applyProtection="false">
      <alignment horizontal="general" vertical="top" textRotation="0" wrapText="false" indent="0" shrinkToFit="false"/>
      <protection locked="true" hidden="false"/>
    </xf>
    <xf numFmtId="165" fontId="5" fillId="3" borderId="12" xfId="0" applyFont="true" applyBorder="true" applyAlignment="true" applyProtection="false">
      <alignment horizontal="general" vertical="top" textRotation="0" wrapText="false" indent="0" shrinkToFit="false"/>
      <protection locked="true" hidden="false"/>
    </xf>
    <xf numFmtId="165" fontId="5" fillId="3" borderId="12" xfId="0" applyFont="true" applyBorder="true" applyAlignment="true" applyProtection="false">
      <alignment horizontal="left" vertical="top" textRotation="0" wrapText="true" indent="0" shrinkToFit="false"/>
      <protection locked="true" hidden="false"/>
    </xf>
    <xf numFmtId="164" fontId="5" fillId="3" borderId="12" xfId="0" applyFont="true" applyBorder="true" applyAlignment="true" applyProtection="false">
      <alignment horizontal="center" vertical="top" textRotation="0" wrapText="false" indent="0" shrinkToFit="false"/>
      <protection locked="true" hidden="false"/>
    </xf>
    <xf numFmtId="164" fontId="5" fillId="3" borderId="12" xfId="0" applyFont="true" applyBorder="true" applyAlignment="true" applyProtection="false">
      <alignment horizontal="general" vertical="top" textRotation="0" wrapText="false" indent="0" shrinkToFit="false"/>
      <protection locked="true" hidden="false"/>
    </xf>
    <xf numFmtId="168" fontId="5" fillId="3" borderId="25" xfId="0" applyFont="true" applyBorder="true" applyAlignment="true" applyProtection="false">
      <alignment horizontal="general" vertical="top" textRotation="0" wrapText="false" indent="0" shrinkToFit="true"/>
      <protection locked="true" hidden="false"/>
    </xf>
    <xf numFmtId="165" fontId="0" fillId="0" borderId="0" xfId="0" applyFont="false" applyBorder="false" applyAlignment="true" applyProtection="false">
      <alignment horizontal="left" vertical="bottom" textRotation="0" wrapText="true" indent="0" shrinkToFit="false"/>
      <protection locked="true" hidden="false"/>
    </xf>
    <xf numFmtId="172" fontId="23" fillId="0" borderId="0" xfId="0" applyFont="true" applyBorder="true" applyAlignment="true" applyProtection="false">
      <alignment horizontal="left" vertical="top" textRotation="0" wrapText="true" indent="0" shrinkToFit="false"/>
      <protection locked="true" hidden="false"/>
    </xf>
    <xf numFmtId="172" fontId="23" fillId="0" borderId="0" xfId="0" applyFont="true" applyBorder="true" applyAlignment="true" applyProtection="false">
      <alignment horizontal="center" vertical="top" textRotation="0" wrapText="true" indent="0" shrinkToFit="true"/>
      <protection locked="true" hidden="false"/>
    </xf>
    <xf numFmtId="172" fontId="23" fillId="0" borderId="0" xfId="0" applyFont="true" applyBorder="true" applyAlignment="true" applyProtection="false">
      <alignment horizontal="general" vertical="top" textRotation="0" wrapText="true" indent="0" shrinkToFit="true"/>
      <protection locked="true" hidden="false"/>
    </xf>
    <xf numFmtId="164" fontId="20" fillId="0" borderId="9" xfId="0" applyFont="true" applyBorder="true" applyAlignment="true" applyProtection="false">
      <alignment horizontal="left" vertical="top" textRotation="0" wrapText="true" indent="0" shrinkToFit="false"/>
      <protection locked="true" hidden="false"/>
    </xf>
    <xf numFmtId="164" fontId="21" fillId="0" borderId="0" xfId="0" applyFont="true" applyBorder="true" applyAlignment="true" applyProtection="false">
      <alignment horizontal="left" vertical="top" textRotation="0" wrapText="true" indent="0" shrinkToFit="false"/>
      <protection locked="true" hidden="false"/>
    </xf>
    <xf numFmtId="164" fontId="20" fillId="0" borderId="31" xfId="0" applyFont="true" applyBorder="true" applyAlignment="true" applyProtection="false">
      <alignment horizontal="general" vertical="top" textRotation="0" wrapText="false" indent="0" shrinkToFit="false"/>
      <protection locked="true" hidden="false"/>
    </xf>
    <xf numFmtId="165" fontId="20" fillId="0" borderId="32" xfId="0" applyFont="true" applyBorder="true" applyAlignment="true" applyProtection="false">
      <alignment horizontal="general" vertical="top" textRotation="0" wrapText="false" indent="0" shrinkToFit="false"/>
      <protection locked="true" hidden="false"/>
    </xf>
    <xf numFmtId="165" fontId="20" fillId="0" borderId="32" xfId="0" applyFont="true" applyBorder="true" applyAlignment="true" applyProtection="false">
      <alignment horizontal="left" vertical="top" textRotation="0" wrapText="true" indent="0" shrinkToFit="false"/>
      <protection locked="true" hidden="false"/>
    </xf>
    <xf numFmtId="164" fontId="20" fillId="0" borderId="32" xfId="0" applyFont="true" applyBorder="true" applyAlignment="true" applyProtection="false">
      <alignment horizontal="center" vertical="top" textRotation="0" wrapText="false" indent="0" shrinkToFit="true"/>
      <protection locked="true" hidden="false"/>
    </xf>
    <xf numFmtId="172" fontId="20" fillId="0" borderId="32" xfId="0" applyFont="true" applyBorder="true" applyAlignment="true" applyProtection="false">
      <alignment horizontal="general" vertical="top" textRotation="0" wrapText="false" indent="0" shrinkToFit="true"/>
      <protection locked="true" hidden="false"/>
    </xf>
    <xf numFmtId="168" fontId="20" fillId="4" borderId="32" xfId="0" applyFont="true" applyBorder="true" applyAlignment="true" applyProtection="true">
      <alignment horizontal="general" vertical="top" textRotation="0" wrapText="false" indent="0" shrinkToFit="true"/>
      <protection locked="false" hidden="false"/>
    </xf>
    <xf numFmtId="168" fontId="20" fillId="0" borderId="32" xfId="0" applyFont="true" applyBorder="true" applyAlignment="true" applyProtection="false">
      <alignment horizontal="general" vertical="top" textRotation="0" wrapText="false" indent="0" shrinkToFit="true"/>
      <protection locked="true" hidden="false"/>
    </xf>
    <xf numFmtId="168" fontId="20" fillId="0" borderId="33" xfId="0" applyFont="true" applyBorder="true" applyAlignment="true" applyProtection="false">
      <alignment horizontal="general" vertical="top" textRotation="0" wrapText="false" indent="0" shrinkToFit="true"/>
      <protection locked="true" hidden="false"/>
    </xf>
    <xf numFmtId="172" fontId="24" fillId="0" borderId="0" xfId="0" applyFont="true" applyBorder="true" applyAlignment="true" applyProtection="false">
      <alignment horizontal="left" vertical="top" textRotation="0" wrapText="true" indent="0" shrinkToFit="false"/>
      <protection locked="true" hidden="false"/>
    </xf>
    <xf numFmtId="172" fontId="24" fillId="0" borderId="0" xfId="0" applyFont="true" applyBorder="true" applyAlignment="true" applyProtection="false">
      <alignment horizontal="center" vertical="top" textRotation="0" wrapText="true" indent="0" shrinkToFit="true"/>
      <protection locked="true" hidden="false"/>
    </xf>
    <xf numFmtId="172" fontId="24" fillId="0" borderId="0" xfId="0" applyFont="true" applyBorder="true" applyAlignment="true" applyProtection="false">
      <alignment horizontal="general" vertical="top" textRotation="0" wrapText="true" indent="0" shrinkToFit="true"/>
      <protection locked="true" hidden="false"/>
    </xf>
    <xf numFmtId="164" fontId="0" fillId="0" borderId="9" xfId="0" applyFont="true" applyBorder="true" applyAlignment="true" applyProtection="false">
      <alignment horizontal="general" vertical="top" textRotation="0" wrapText="false" indent="0" shrinkToFit="false"/>
      <protection locked="true" hidden="false"/>
    </xf>
    <xf numFmtId="164" fontId="5" fillId="3" borderId="12" xfId="0" applyFont="true" applyBorder="true" applyAlignment="true" applyProtection="false">
      <alignment horizontal="center" vertical="top" textRotation="0" wrapText="false" indent="0" shrinkToFit="true"/>
      <protection locked="true" hidden="false"/>
    </xf>
    <xf numFmtId="172" fontId="5" fillId="3" borderId="12" xfId="0" applyFont="true" applyBorder="true" applyAlignment="true" applyProtection="false">
      <alignment horizontal="general" vertical="top" textRotation="0" wrapText="false" indent="0" shrinkToFit="true"/>
      <protection locked="true" hidden="false"/>
    </xf>
    <xf numFmtId="168" fontId="5" fillId="3" borderId="12" xfId="0" applyFont="true" applyBorder="true" applyAlignment="true" applyProtection="false">
      <alignment horizontal="general" vertical="top" textRotation="0" wrapText="false" indent="0" shrinkToFit="tru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ální 2"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BDBDB"/>
      <rgbColor rgb="FF808080"/>
      <rgbColor rgb="FF9999FF"/>
      <rgbColor rgb="FF993366"/>
      <rgbColor rgb="FFFFFFCC"/>
      <rgbColor rgb="FFCCFFFF"/>
      <rgbColor rgb="FF660066"/>
      <rgbColor rgb="FFFF8080"/>
      <rgbColor rgb="FF0066CC"/>
      <rgbColor rgb="FFD6E1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externalLink" Target="externalLinks/externalLink1.xml"/><Relationship Id="rId18"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BUILDPowerS/Templates/Rozpocty/Sablona.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sheetData sheetId="2"/>
    </sheetDataSet>
  </externalBook>
</externalLink>
</file>

<file path=xl/theme/theme1.xml><?xml version="1.0" encoding="utf-8"?>
<a:theme xmlns:a="http://schemas.openxmlformats.org/drawingml/2006/main" xmlns:r="http://schemas.openxmlformats.org/officeDocument/2006/relationships" name="Motiv Office">
  <a:themeElements>
    <a:clrScheme name="Kancelář">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2.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3.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4.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5.vml"/>
</Relationships>
</file>

<file path=xl/worksheets/_rels/sheet8.xml.rels><?xml version="1.0" encoding="UTF-8"?>
<Relationships xmlns="http://schemas.openxmlformats.org/package/2006/relationships"><Relationship Id="rId1" Type="http://schemas.openxmlformats.org/officeDocument/2006/relationships/comments" Target="../comments8.xml"/><Relationship Id="rId2" Type="http://schemas.openxmlformats.org/officeDocument/2006/relationships/vmlDrawing" Target="../drawings/vmlDrawing6.vm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7.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8.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vmlDrawing" Target="../drawings/vmlDrawing9.vml"/>
</Relationships>
</file>

<file path=xl/worksheets/_rels/sheet12.xml.rels><?xml version="1.0" encoding="UTF-8"?>
<Relationships xmlns="http://schemas.openxmlformats.org/package/2006/relationships"><Relationship Id="rId1" Type="http://schemas.openxmlformats.org/officeDocument/2006/relationships/comments" Target="../comments12.xml"/><Relationship Id="rId2" Type="http://schemas.openxmlformats.org/officeDocument/2006/relationships/vmlDrawing" Target="../drawings/vmlDrawing10.vml"/>
</Relationships>
</file>

<file path=xl/worksheets/_rels/sheet13.xml.rels><?xml version="1.0" encoding="UTF-8"?>
<Relationships xmlns="http://schemas.openxmlformats.org/package/2006/relationships"><Relationship Id="rId1" Type="http://schemas.openxmlformats.org/officeDocument/2006/relationships/comments" Target="../comments13.xml"/><Relationship Id="rId2" Type="http://schemas.openxmlformats.org/officeDocument/2006/relationships/vmlDrawing" Target="../drawings/vmlDrawing11.vml"/>
</Relationships>
</file>

<file path=xl/worksheets/_rels/sheet14.xml.rels><?xml version="1.0" encoding="UTF-8"?>
<Relationships xmlns="http://schemas.openxmlformats.org/package/2006/relationships"><Relationship Id="rId1" Type="http://schemas.openxmlformats.org/officeDocument/2006/relationships/comments" Target="../comments14.xml"/><Relationship Id="rId2" Type="http://schemas.openxmlformats.org/officeDocument/2006/relationships/vmlDrawing" Target="../drawings/vmlDrawing12.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A2" activeCellId="0" sqref="A2"/>
    </sheetView>
  </sheetViews>
  <sheetFormatPr defaultColWidth="8.6796875" defaultRowHeight="12.75" zeroHeight="false" outlineLevelRow="0" outlineLevelCol="0"/>
  <sheetData>
    <row r="1" customFormat="false" ht="12.75" hidden="false" customHeight="false" outlineLevel="0" collapsed="false">
      <c r="A1" s="1" t="s">
        <v>0</v>
      </c>
    </row>
    <row r="2" customFormat="false" ht="57.75" hidden="false" customHeight="true" outlineLevel="0" collapsed="false">
      <c r="A2" s="2" t="s">
        <v>1</v>
      </c>
      <c r="B2" s="2"/>
      <c r="C2" s="2"/>
      <c r="D2" s="2"/>
      <c r="E2" s="2"/>
      <c r="F2" s="2"/>
      <c r="G2" s="2"/>
    </row>
  </sheetData>
  <sheetProtection algorithmName="SHA-512" hashValue="fkFsmY7HPENf9wOVXeOzb+k7lm1lsrhg2tadcHhLCn4VtA7efTIGq/7/ZmW6L7KjrhoVP3cNfsobWqYCNTPfOw==" saltValue="hvzhwr7SKXZf0uysYRmKiQ==" spinCount="100000" sheet="true" formatRows="false"/>
  <mergeCells count="1">
    <mergeCell ref="A2:G2"/>
  </mergeCells>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Z1048576"/>
  <sheetViews>
    <sheetView showFormulas="false" showGridLines="false" showRowColHeaders="true" showZeros="true" rightToLeft="false" tabSelected="true" showOutlineSymbols="true" defaultGridColor="true" view="normal" topLeftCell="A44" colorId="64" zoomScale="200" zoomScaleNormal="200" zoomScalePageLayoutView="75" workbookViewId="0">
      <selection pane="topLeft" activeCell="I19" activeCellId="0" sqref="I19"/>
    </sheetView>
  </sheetViews>
  <sheetFormatPr defaultColWidth="9.00390625" defaultRowHeight="12.75" zeroHeight="false" outlineLevelRow="0" outlineLevelCol="0"/>
  <cols>
    <col collapsed="false" customWidth="true" hidden="true" outlineLevel="0" max="1" min="1" style="0" width="8.44"/>
    <col collapsed="false" customWidth="true" hidden="false" outlineLevel="0" max="2" min="2" style="0" width="13.44"/>
    <col collapsed="false" customWidth="true" hidden="false" outlineLevel="0" max="3" min="3" style="3" width="7.44"/>
    <col collapsed="false" customWidth="true" hidden="false" outlineLevel="0" max="4" min="4" style="3" width="13"/>
    <col collapsed="false" customWidth="true" hidden="false" outlineLevel="0" max="5" min="5" style="3" width="9.67"/>
    <col collapsed="false" customWidth="true" hidden="false" outlineLevel="0" max="6" min="6" style="0" width="11.67"/>
    <col collapsed="false" customWidth="true" hidden="false" outlineLevel="0" max="9" min="7" style="0" width="13"/>
    <col collapsed="false" customWidth="true" hidden="false" outlineLevel="0" max="10" min="10" style="0" width="10.31"/>
    <col collapsed="false" customWidth="true" hidden="false" outlineLevel="0" max="11" min="11" style="0" width="4.33"/>
    <col collapsed="false" customWidth="true" hidden="false" outlineLevel="0" max="15" min="12" style="0" width="10.66"/>
    <col collapsed="false" customWidth="true" hidden="false" outlineLevel="0" max="52" min="52" style="0" width="94"/>
  </cols>
  <sheetData>
    <row r="1" customFormat="false" ht="33.75" hidden="false" customHeight="true" outlineLevel="0" collapsed="false">
      <c r="A1" s="4" t="s">
        <v>2</v>
      </c>
      <c r="B1" s="5" t="s">
        <v>3</v>
      </c>
      <c r="C1" s="5"/>
      <c r="D1" s="5"/>
      <c r="E1" s="5"/>
      <c r="F1" s="5"/>
      <c r="G1" s="5"/>
      <c r="H1" s="5"/>
      <c r="I1" s="5"/>
      <c r="J1" s="5"/>
    </row>
    <row r="2" customFormat="false" ht="36" hidden="false" customHeight="true" outlineLevel="0" collapsed="false">
      <c r="A2" s="6"/>
      <c r="B2" s="7" t="s">
        <v>4</v>
      </c>
      <c r="C2" s="8"/>
      <c r="D2" s="9" t="s">
        <v>5</v>
      </c>
      <c r="E2" s="10" t="s">
        <v>6</v>
      </c>
      <c r="F2" s="10"/>
      <c r="G2" s="10"/>
      <c r="H2" s="10"/>
      <c r="I2" s="10"/>
      <c r="J2" s="10"/>
      <c r="O2" s="11"/>
    </row>
    <row r="3" customFormat="false" ht="27" hidden="true" customHeight="true" outlineLevel="0" collapsed="false">
      <c r="A3" s="6"/>
      <c r="B3" s="12"/>
      <c r="C3" s="8"/>
      <c r="D3" s="13"/>
      <c r="E3" s="14"/>
      <c r="F3" s="14"/>
      <c r="G3" s="14"/>
      <c r="H3" s="14"/>
      <c r="I3" s="14"/>
      <c r="J3" s="14"/>
    </row>
    <row r="4" customFormat="false" ht="23.25" hidden="false" customHeight="true" outlineLevel="0" collapsed="false">
      <c r="A4" s="6"/>
      <c r="B4" s="15"/>
      <c r="C4" s="16"/>
      <c r="D4" s="17"/>
      <c r="E4" s="18"/>
      <c r="F4" s="18"/>
      <c r="G4" s="18"/>
      <c r="H4" s="18"/>
      <c r="I4" s="18"/>
      <c r="J4" s="18"/>
    </row>
    <row r="5" customFormat="false" ht="24" hidden="false" customHeight="true" outlineLevel="0" collapsed="false">
      <c r="A5" s="6"/>
      <c r="B5" s="19" t="s">
        <v>7</v>
      </c>
      <c r="D5" s="20" t="s">
        <v>8</v>
      </c>
      <c r="E5" s="20"/>
      <c r="F5" s="20"/>
      <c r="G5" s="20"/>
      <c r="H5" s="21" t="s">
        <v>9</v>
      </c>
      <c r="I5" s="22" t="s">
        <v>10</v>
      </c>
      <c r="J5" s="23"/>
    </row>
    <row r="6" customFormat="false" ht="15.75" hidden="false" customHeight="true" outlineLevel="0" collapsed="false">
      <c r="A6" s="6"/>
      <c r="B6" s="24"/>
      <c r="C6" s="25"/>
      <c r="D6" s="26" t="s">
        <v>11</v>
      </c>
      <c r="E6" s="26"/>
      <c r="F6" s="26"/>
      <c r="G6" s="26"/>
      <c r="H6" s="21" t="s">
        <v>12</v>
      </c>
      <c r="I6" s="22" t="s">
        <v>13</v>
      </c>
      <c r="J6" s="23"/>
    </row>
    <row r="7" customFormat="false" ht="15.75" hidden="false" customHeight="true" outlineLevel="0" collapsed="false">
      <c r="A7" s="6"/>
      <c r="B7" s="27"/>
      <c r="C7" s="28"/>
      <c r="D7" s="29" t="s">
        <v>14</v>
      </c>
      <c r="E7" s="30" t="s">
        <v>15</v>
      </c>
      <c r="F7" s="30"/>
      <c r="G7" s="30"/>
      <c r="H7" s="31"/>
      <c r="I7" s="32"/>
      <c r="J7" s="33"/>
    </row>
    <row r="8" customFormat="false" ht="24" hidden="true" customHeight="true" outlineLevel="0" collapsed="false">
      <c r="A8" s="6"/>
      <c r="B8" s="19" t="s">
        <v>16</v>
      </c>
      <c r="D8" s="34" t="s">
        <v>17</v>
      </c>
      <c r="H8" s="21" t="s">
        <v>9</v>
      </c>
      <c r="I8" s="22" t="s">
        <v>18</v>
      </c>
      <c r="J8" s="23"/>
    </row>
    <row r="9" customFormat="false" ht="15.75" hidden="true" customHeight="true" outlineLevel="0" collapsed="false">
      <c r="A9" s="6"/>
      <c r="B9" s="6"/>
      <c r="D9" s="34" t="s">
        <v>19</v>
      </c>
      <c r="H9" s="21" t="s">
        <v>12</v>
      </c>
      <c r="I9" s="22" t="s">
        <v>20</v>
      </c>
      <c r="J9" s="23"/>
    </row>
    <row r="10" customFormat="false" ht="15.75" hidden="true" customHeight="true" outlineLevel="0" collapsed="false">
      <c r="A10" s="6"/>
      <c r="B10" s="35"/>
      <c r="C10" s="28"/>
      <c r="D10" s="29" t="s">
        <v>14</v>
      </c>
      <c r="E10" s="36" t="s">
        <v>15</v>
      </c>
      <c r="F10" s="31"/>
      <c r="G10" s="37"/>
      <c r="H10" s="37"/>
      <c r="I10" s="38"/>
      <c r="J10" s="33"/>
    </row>
    <row r="11" customFormat="false" ht="24" hidden="false" customHeight="true" outlineLevel="0" collapsed="false">
      <c r="A11" s="6"/>
      <c r="B11" s="19" t="s">
        <v>21</v>
      </c>
      <c r="D11" s="39"/>
      <c r="E11" s="39"/>
      <c r="F11" s="39"/>
      <c r="G11" s="39"/>
      <c r="H11" s="21" t="s">
        <v>9</v>
      </c>
      <c r="I11" s="40"/>
      <c r="J11" s="23"/>
    </row>
    <row r="12" customFormat="false" ht="15.75" hidden="false" customHeight="true" outlineLevel="0" collapsed="false">
      <c r="A12" s="6"/>
      <c r="B12" s="24"/>
      <c r="C12" s="25"/>
      <c r="D12" s="41"/>
      <c r="E12" s="41"/>
      <c r="F12" s="41"/>
      <c r="G12" s="41"/>
      <c r="H12" s="21" t="s">
        <v>12</v>
      </c>
      <c r="I12" s="40"/>
      <c r="J12" s="23"/>
    </row>
    <row r="13" customFormat="false" ht="15.75" hidden="false" customHeight="true" outlineLevel="0" collapsed="false">
      <c r="A13" s="6"/>
      <c r="B13" s="27"/>
      <c r="C13" s="28"/>
      <c r="D13" s="42"/>
      <c r="E13" s="43"/>
      <c r="F13" s="43"/>
      <c r="G13" s="43"/>
      <c r="H13" s="44"/>
      <c r="I13" s="32"/>
      <c r="J13" s="33"/>
    </row>
    <row r="14" customFormat="false" ht="24" hidden="false" customHeight="true" outlineLevel="0" collapsed="false">
      <c r="A14" s="6"/>
      <c r="B14" s="45" t="s">
        <v>22</v>
      </c>
      <c r="C14" s="46"/>
      <c r="D14" s="47"/>
      <c r="E14" s="48"/>
      <c r="F14" s="49"/>
      <c r="G14" s="49"/>
      <c r="H14" s="50"/>
      <c r="I14" s="49"/>
      <c r="J14" s="51"/>
    </row>
    <row r="15" customFormat="false" ht="32.25" hidden="false" customHeight="true" outlineLevel="0" collapsed="false">
      <c r="A15" s="6"/>
      <c r="B15" s="35" t="s">
        <v>23</v>
      </c>
      <c r="C15" s="52"/>
      <c r="D15" s="53"/>
      <c r="E15" s="54"/>
      <c r="F15" s="54"/>
      <c r="G15" s="55"/>
      <c r="H15" s="55"/>
      <c r="I15" s="56" t="s">
        <v>24</v>
      </c>
      <c r="J15" s="56"/>
    </row>
    <row r="16" customFormat="false" ht="23.25" hidden="false" customHeight="true" outlineLevel="0" collapsed="false">
      <c r="A16" s="57" t="s">
        <v>25</v>
      </c>
      <c r="B16" s="58" t="s">
        <v>25</v>
      </c>
      <c r="C16" s="59"/>
      <c r="D16" s="60"/>
      <c r="E16" s="61"/>
      <c r="F16" s="61"/>
      <c r="G16" s="61"/>
      <c r="H16" s="61"/>
      <c r="I16" s="62" t="n">
        <f aca="false">I146+I147+I148+I149+I150+I151+I152+I153+I179</f>
        <v>0</v>
      </c>
      <c r="J16" s="62"/>
    </row>
    <row r="17" customFormat="false" ht="23.25" hidden="false" customHeight="true" outlineLevel="0" collapsed="false">
      <c r="A17" s="57" t="s">
        <v>26</v>
      </c>
      <c r="B17" s="58" t="s">
        <v>26</v>
      </c>
      <c r="C17" s="59"/>
      <c r="D17" s="60"/>
      <c r="E17" s="61"/>
      <c r="F17" s="61"/>
      <c r="G17" s="61"/>
      <c r="H17" s="61"/>
      <c r="I17" s="62" t="n">
        <f aca="false">I154+I155+I156+I157+I158+I159+I160+I161+I162+I163+I164+I165+I166+I167+I168</f>
        <v>0</v>
      </c>
      <c r="J17" s="62"/>
    </row>
    <row r="18" customFormat="false" ht="23.25" hidden="false" customHeight="true" outlineLevel="0" collapsed="false">
      <c r="A18" s="57" t="s">
        <v>27</v>
      </c>
      <c r="B18" s="58" t="s">
        <v>27</v>
      </c>
      <c r="C18" s="59"/>
      <c r="D18" s="60"/>
      <c r="E18" s="61"/>
      <c r="F18" s="61"/>
      <c r="G18" s="61"/>
      <c r="H18" s="61"/>
      <c r="I18" s="62" t="n">
        <f aca="false">I169+I170+I171+I172+I173+I174+I175+I176+I177+I178</f>
        <v>0</v>
      </c>
      <c r="J18" s="62"/>
    </row>
    <row r="19" customFormat="false" ht="23.25" hidden="false" customHeight="true" outlineLevel="0" collapsed="false">
      <c r="A19" s="57" t="s">
        <v>28</v>
      </c>
      <c r="B19" s="58" t="s">
        <v>29</v>
      </c>
      <c r="C19" s="59"/>
      <c r="D19" s="60"/>
      <c r="E19" s="61"/>
      <c r="F19" s="61"/>
      <c r="G19" s="61"/>
      <c r="H19" s="61"/>
      <c r="I19" s="62" t="n">
        <f aca="false">SUMIF(F146:F182,A19,I146:I182)</f>
        <v>0</v>
      </c>
      <c r="J19" s="62"/>
    </row>
    <row r="20" customFormat="false" ht="23.25" hidden="false" customHeight="true" outlineLevel="0" collapsed="false">
      <c r="A20" s="57" t="s">
        <v>30</v>
      </c>
      <c r="B20" s="58" t="s">
        <v>31</v>
      </c>
      <c r="C20" s="59"/>
      <c r="D20" s="60"/>
      <c r="E20" s="61"/>
      <c r="F20" s="61"/>
      <c r="G20" s="61"/>
      <c r="H20" s="61"/>
      <c r="I20" s="62" t="n">
        <f aca="false">SUMIF(F146:F182,A20,I146:I182)</f>
        <v>0</v>
      </c>
      <c r="J20" s="62"/>
    </row>
    <row r="21" customFormat="false" ht="23.25" hidden="false" customHeight="true" outlineLevel="0" collapsed="false">
      <c r="A21" s="6"/>
      <c r="B21" s="63" t="s">
        <v>24</v>
      </c>
      <c r="C21" s="64"/>
      <c r="D21" s="65"/>
      <c r="E21" s="66"/>
      <c r="F21" s="66"/>
      <c r="G21" s="66"/>
      <c r="H21" s="66"/>
      <c r="I21" s="67" t="n">
        <f aca="false">SUM(I16:J20)</f>
        <v>0</v>
      </c>
      <c r="J21" s="67"/>
    </row>
    <row r="22" customFormat="false" ht="33" hidden="false" customHeight="true" outlineLevel="0" collapsed="false">
      <c r="A22" s="6"/>
      <c r="B22" s="68" t="s">
        <v>32</v>
      </c>
      <c r="C22" s="59"/>
      <c r="D22" s="60"/>
      <c r="E22" s="69"/>
      <c r="F22" s="70"/>
      <c r="G22" s="71"/>
      <c r="H22" s="71"/>
      <c r="I22" s="71"/>
      <c r="J22" s="72"/>
    </row>
    <row r="23" customFormat="false" ht="23.25" hidden="false" customHeight="true" outlineLevel="0" collapsed="false">
      <c r="A23" s="6" t="n">
        <f aca="false">ZakladDPHSni*SazbaDPH1/100</f>
        <v>0</v>
      </c>
      <c r="B23" s="58" t="s">
        <v>33</v>
      </c>
      <c r="C23" s="59"/>
      <c r="D23" s="60"/>
      <c r="E23" s="73" t="n">
        <v>15</v>
      </c>
      <c r="F23" s="70" t="s">
        <v>34</v>
      </c>
      <c r="G23" s="74" t="n">
        <f aca="false">ZakladDPHSniVypocet</f>
        <v>0</v>
      </c>
      <c r="H23" s="74"/>
      <c r="I23" s="74"/>
      <c r="J23" s="72" t="str">
        <f aca="false">Mena</f>
        <v>CZK</v>
      </c>
    </row>
    <row r="24" customFormat="false" ht="23.25" hidden="false" customHeight="true" outlineLevel="0" collapsed="false">
      <c r="A24" s="6" t="n">
        <f aca="false">(A23-INT(A23))*100</f>
        <v>0</v>
      </c>
      <c r="B24" s="58" t="s">
        <v>35</v>
      </c>
      <c r="C24" s="59"/>
      <c r="D24" s="60"/>
      <c r="E24" s="73" t="n">
        <f aca="false">SazbaDPH1</f>
        <v>15</v>
      </c>
      <c r="F24" s="70" t="s">
        <v>34</v>
      </c>
      <c r="G24" s="75" t="n">
        <f aca="false">IF(A24&gt;50, ROUNDUP(A23, 0), ROUNDDOWN(A23, 0))</f>
        <v>0</v>
      </c>
      <c r="H24" s="75"/>
      <c r="I24" s="75"/>
      <c r="J24" s="72" t="str">
        <f aca="false">Mena</f>
        <v>CZK</v>
      </c>
    </row>
    <row r="25" customFormat="false" ht="23.25" hidden="false" customHeight="true" outlineLevel="0" collapsed="false">
      <c r="A25" s="6" t="n">
        <f aca="false">ZakladDPHZakl*SazbaDPH2/100</f>
        <v>0</v>
      </c>
      <c r="B25" s="58" t="s">
        <v>36</v>
      </c>
      <c r="C25" s="59"/>
      <c r="D25" s="60"/>
      <c r="E25" s="73" t="n">
        <v>21</v>
      </c>
      <c r="F25" s="70" t="s">
        <v>34</v>
      </c>
      <c r="G25" s="74" t="n">
        <f aca="false">ZakladDPHZaklVypocet</f>
        <v>0</v>
      </c>
      <c r="H25" s="74"/>
      <c r="I25" s="74"/>
      <c r="J25" s="72" t="str">
        <f aca="false">Mena</f>
        <v>CZK</v>
      </c>
    </row>
    <row r="26" customFormat="false" ht="23.25" hidden="false" customHeight="true" outlineLevel="0" collapsed="false">
      <c r="A26" s="6" t="n">
        <f aca="false">(A25-INT(A25))*100</f>
        <v>0</v>
      </c>
      <c r="B26" s="76" t="s">
        <v>37</v>
      </c>
      <c r="C26" s="77"/>
      <c r="D26" s="53"/>
      <c r="E26" s="78" t="n">
        <f aca="false">SazbaDPH2</f>
        <v>21</v>
      </c>
      <c r="F26" s="79" t="s">
        <v>34</v>
      </c>
      <c r="G26" s="80" t="n">
        <f aca="false">IF(A26&gt;50, ROUNDUP(A25, 0), ROUNDDOWN(A25, 0))</f>
        <v>0</v>
      </c>
      <c r="H26" s="80"/>
      <c r="I26" s="80"/>
      <c r="J26" s="81" t="str">
        <f aca="false">Mena</f>
        <v>CZK</v>
      </c>
    </row>
    <row r="27" customFormat="false" ht="23.25" hidden="false" customHeight="true" outlineLevel="0" collapsed="false">
      <c r="A27" s="6" t="n">
        <f aca="false">ZakladDPHSni+DPHSni+ZakladDPHZakl+DPHZakl</f>
        <v>0</v>
      </c>
      <c r="B27" s="19" t="s">
        <v>38</v>
      </c>
      <c r="C27" s="82"/>
      <c r="D27" s="83"/>
      <c r="E27" s="82"/>
      <c r="F27" s="84"/>
      <c r="G27" s="85" t="n">
        <f aca="false">CenaCelkem-(ZakladDPHSni+DPHSni+ZakladDPHZakl+DPHZakl)</f>
        <v>0</v>
      </c>
      <c r="H27" s="85"/>
      <c r="I27" s="85"/>
      <c r="J27" s="86" t="str">
        <f aca="false">Mena</f>
        <v>CZK</v>
      </c>
    </row>
    <row r="28" customFormat="false" ht="27.75" hidden="true" customHeight="true" outlineLevel="0" collapsed="false">
      <c r="A28" s="6"/>
      <c r="B28" s="87" t="s">
        <v>39</v>
      </c>
      <c r="C28" s="88"/>
      <c r="D28" s="88"/>
      <c r="E28" s="89"/>
      <c r="F28" s="90"/>
      <c r="G28" s="91" t="n">
        <f aca="false">ZakladDPHSniVypocet+ZakladDPHZaklVypocet</f>
        <v>0</v>
      </c>
      <c r="H28" s="91"/>
      <c r="I28" s="91"/>
      <c r="J28" s="92" t="str">
        <f aca="false">Mena</f>
        <v>CZK</v>
      </c>
    </row>
    <row r="29" customFormat="false" ht="27.75" hidden="false" customHeight="true" outlineLevel="0" collapsed="false">
      <c r="A29" s="6" t="n">
        <f aca="false">(A27-INT(A27))*100</f>
        <v>0</v>
      </c>
      <c r="B29" s="87" t="s">
        <v>40</v>
      </c>
      <c r="C29" s="93"/>
      <c r="D29" s="93"/>
      <c r="E29" s="93"/>
      <c r="F29" s="94"/>
      <c r="G29" s="95" t="n">
        <f aca="false">IF(A29&gt;50, ROUNDUP(A27, 0), ROUNDDOWN(A27, 0))</f>
        <v>0</v>
      </c>
      <c r="H29" s="95"/>
      <c r="I29" s="95"/>
      <c r="J29" s="96" t="s">
        <v>41</v>
      </c>
    </row>
    <row r="30" customFormat="false" ht="12.75" hidden="false" customHeight="true" outlineLevel="0" collapsed="false">
      <c r="A30" s="6"/>
      <c r="B30" s="6"/>
      <c r="J30" s="97"/>
    </row>
    <row r="31" customFormat="false" ht="30" hidden="false" customHeight="true" outlineLevel="0" collapsed="false">
      <c r="A31" s="6"/>
      <c r="B31" s="6"/>
      <c r="J31" s="97"/>
    </row>
    <row r="32" customFormat="false" ht="18.75" hidden="false" customHeight="true" outlineLevel="0" collapsed="false">
      <c r="A32" s="6"/>
      <c r="B32" s="98"/>
      <c r="C32" s="99" t="s">
        <v>42</v>
      </c>
      <c r="D32" s="100"/>
      <c r="E32" s="100"/>
      <c r="F32" s="101" t="s">
        <v>43</v>
      </c>
      <c r="G32" s="102"/>
      <c r="H32" s="103"/>
      <c r="I32" s="102"/>
      <c r="J32" s="97"/>
    </row>
    <row r="33" customFormat="false" ht="47.25" hidden="false" customHeight="true" outlineLevel="0" collapsed="false">
      <c r="A33" s="6"/>
      <c r="B33" s="6"/>
      <c r="J33" s="97"/>
    </row>
    <row r="34" s="1" customFormat="true" ht="18.75" hidden="false" customHeight="true" outlineLevel="0" collapsed="false">
      <c r="A34" s="104"/>
      <c r="B34" s="104"/>
      <c r="C34" s="105"/>
      <c r="D34" s="106"/>
      <c r="E34" s="106"/>
      <c r="G34" s="107"/>
      <c r="H34" s="107"/>
      <c r="I34" s="107"/>
      <c r="J34" s="108"/>
    </row>
    <row r="35" customFormat="false" ht="12.75" hidden="false" customHeight="true" outlineLevel="0" collapsed="false">
      <c r="A35" s="6"/>
      <c r="B35" s="6"/>
      <c r="D35" s="109" t="s">
        <v>44</v>
      </c>
      <c r="E35" s="109"/>
      <c r="H35" s="110" t="s">
        <v>45</v>
      </c>
      <c r="J35" s="97"/>
    </row>
    <row r="36" customFormat="false" ht="13.5" hidden="false" customHeight="true" outlineLevel="0" collapsed="false">
      <c r="A36" s="111"/>
      <c r="B36" s="111"/>
      <c r="C36" s="112"/>
      <c r="D36" s="112"/>
      <c r="E36" s="112"/>
      <c r="F36" s="113"/>
      <c r="G36" s="113"/>
      <c r="H36" s="113"/>
      <c r="I36" s="113"/>
      <c r="J36" s="114"/>
    </row>
    <row r="37" customFormat="false" ht="27" hidden="false" customHeight="true" outlineLevel="0" collapsed="false">
      <c r="B37" s="115" t="s">
        <v>46</v>
      </c>
      <c r="C37" s="116"/>
      <c r="D37" s="116"/>
      <c r="E37" s="116"/>
      <c r="F37" s="117"/>
      <c r="G37" s="117"/>
      <c r="H37" s="117"/>
      <c r="I37" s="117"/>
      <c r="J37" s="118"/>
    </row>
    <row r="38" customFormat="false" ht="25.5" hidden="false" customHeight="true" outlineLevel="0" collapsed="false">
      <c r="A38" s="119" t="s">
        <v>47</v>
      </c>
      <c r="B38" s="120" t="s">
        <v>48</v>
      </c>
      <c r="C38" s="121" t="s">
        <v>49</v>
      </c>
      <c r="D38" s="121"/>
      <c r="E38" s="121"/>
      <c r="F38" s="122" t="str">
        <f aca="false">B23</f>
        <v>Základ pro sníženou DPH</v>
      </c>
      <c r="G38" s="122" t="str">
        <f aca="false">B25</f>
        <v>Základ pro základní DPH</v>
      </c>
      <c r="H38" s="123" t="s">
        <v>50</v>
      </c>
      <c r="I38" s="123" t="s">
        <v>51</v>
      </c>
      <c r="J38" s="124" t="s">
        <v>34</v>
      </c>
    </row>
    <row r="39" customFormat="false" ht="25.5" hidden="true" customHeight="true" outlineLevel="0" collapsed="false">
      <c r="A39" s="119" t="n">
        <v>1</v>
      </c>
      <c r="B39" s="125" t="s">
        <v>52</v>
      </c>
      <c r="C39" s="126"/>
      <c r="D39" s="126"/>
      <c r="E39" s="126"/>
      <c r="F39" s="127" t="e">
        <f aca="false">'00 00 Naklady'!AE24+#REF!+#REF!+#REF!+#REF!+#REF!+#REF!+#REF!+'01 B1.1.1 Pol'!AE302+'01 B1.1.1-ELSIL Pol'!AE93+'01 B1.1.1-ELSLA Pol'!AE104+'01 B1.1.1-ZTI Pol'!AE52+'01 B3.1.1 Pol'!AE279+'01 B3.1.1-2-ELSIL Pol'!AE96+'01 B3.1.1-2-ELSLA Pol'!AE121+'01 B3.1.1-2-KLIMA Pol'!AE21+'01 B3.1.1-ZTI Pol'!AE49+'01 B3.1.2 Pol'!AE186+#REF!+#REF!+#REF!+#REF!+#REF!</f>
        <v>#REF!</v>
      </c>
      <c r="G39" s="128" t="e">
        <f aca="false">'00 00 Naklady'!AF24+#REF!+#REF!+#REF!+#REF!+#REF!+#REF!+#REF!+'01 B1.1.1 Pol'!AF302+'01 B1.1.1-ELSIL Pol'!AF93+'01 B1.1.1-ELSLA Pol'!AF104+'01 B1.1.1-ZTI Pol'!AF52+'01 B3.1.1 Pol'!AF279+'01 B3.1.1-2-ELSIL Pol'!AF96+'01 B3.1.1-2-ELSLA Pol'!AF121+'01 B3.1.1-2-KLIMA Pol'!AF21+'01 B3.1.1-ZTI Pol'!AF49+'01 B3.1.2 Pol'!AF186+#REF!+#REF!+#REF!+#REF!+#REF!</f>
        <v>#REF!</v>
      </c>
      <c r="H39" s="129" t="e">
        <f aca="false">(F39*SazbaDPH1/100)+(G39*SazbaDPH2/100)</f>
        <v>#REF!</v>
      </c>
      <c r="I39" s="129" t="e">
        <f aca="false">F39+G39+H39</f>
        <v>#REF!</v>
      </c>
      <c r="J39" s="130" t="str">
        <f aca="false">IF(CenaCelkemVypocet=0,"",I39/CenaCelkemVypocet*100)</f>
        <v/>
      </c>
    </row>
    <row r="40" customFormat="false" ht="25.5" hidden="false" customHeight="true" outlineLevel="0" collapsed="false">
      <c r="A40" s="119" t="n">
        <v>2</v>
      </c>
      <c r="B40" s="131"/>
      <c r="C40" s="132" t="s">
        <v>53</v>
      </c>
      <c r="D40" s="132"/>
      <c r="E40" s="132"/>
      <c r="F40" s="133" t="n">
        <f aca="false">'00 00 Naklady'!AE24</f>
        <v>0</v>
      </c>
      <c r="G40" s="134" t="n">
        <f aca="false">'00 00 Naklady'!AF24</f>
        <v>0</v>
      </c>
      <c r="H40" s="134" t="n">
        <f aca="false">(F40*SazbaDPH1/100)+(G40*SazbaDPH2/100)</f>
        <v>0</v>
      </c>
      <c r="I40" s="134" t="n">
        <f aca="false">F40+G40+H40</f>
        <v>0</v>
      </c>
      <c r="J40" s="135"/>
    </row>
    <row r="41" customFormat="false" ht="25.5" hidden="false" customHeight="true" outlineLevel="0" collapsed="false">
      <c r="A41" s="119" t="n">
        <v>3</v>
      </c>
      <c r="B41" s="136" t="s">
        <v>54</v>
      </c>
      <c r="C41" s="126" t="s">
        <v>55</v>
      </c>
      <c r="D41" s="126"/>
      <c r="E41" s="126"/>
      <c r="F41" s="137" t="n">
        <f aca="false">'00 00 Naklady'!AE24</f>
        <v>0</v>
      </c>
      <c r="G41" s="129" t="n">
        <f aca="false">'00 00 Naklady'!AF24</f>
        <v>0</v>
      </c>
      <c r="H41" s="129" t="n">
        <f aca="false">(F41*SazbaDPH1/100)+(G41*SazbaDPH2/100)</f>
        <v>0</v>
      </c>
      <c r="I41" s="129" t="n">
        <f aca="false">F41+G41+H41</f>
        <v>0</v>
      </c>
      <c r="J41" s="130"/>
    </row>
    <row r="42" customFormat="false" ht="25.5" hidden="false" customHeight="true" outlineLevel="0" collapsed="false">
      <c r="A42" s="119" t="n">
        <v>2</v>
      </c>
      <c r="B42" s="131"/>
      <c r="C42" s="132" t="s">
        <v>56</v>
      </c>
      <c r="D42" s="132"/>
      <c r="E42" s="132"/>
      <c r="F42" s="133"/>
      <c r="G42" s="134"/>
      <c r="H42" s="134"/>
      <c r="I42" s="134"/>
      <c r="J42" s="135"/>
    </row>
    <row r="43" customFormat="false" ht="25.5" hidden="false" customHeight="true" outlineLevel="0" collapsed="false">
      <c r="A43" s="119" t="n">
        <v>2</v>
      </c>
      <c r="B43" s="131" t="s">
        <v>57</v>
      </c>
      <c r="C43" s="132" t="s">
        <v>58</v>
      </c>
      <c r="D43" s="132"/>
      <c r="E43" s="132"/>
      <c r="F43" s="133" t="n">
        <f aca="false">SUM(F44:F53)</f>
        <v>0</v>
      </c>
      <c r="G43" s="134" t="n">
        <f aca="false">SUM(F43:F53)</f>
        <v>0</v>
      </c>
      <c r="H43" s="134" t="n">
        <f aca="false">(F43*SazbaDPH1/100)+(G43*SazbaDPH2/100)</f>
        <v>0</v>
      </c>
      <c r="I43" s="134" t="n">
        <f aca="false">F43+G43+H43</f>
        <v>0</v>
      </c>
      <c r="J43" s="135"/>
    </row>
    <row r="44" customFormat="false" ht="25.5" hidden="false" customHeight="true" outlineLevel="0" collapsed="false">
      <c r="A44" s="138" t="n">
        <v>3</v>
      </c>
      <c r="B44" s="136" t="s">
        <v>59</v>
      </c>
      <c r="C44" s="139" t="s">
        <v>60</v>
      </c>
      <c r="D44" s="139"/>
      <c r="E44" s="139"/>
      <c r="F44" s="137" t="n">
        <v>0</v>
      </c>
      <c r="G44" s="129" t="n">
        <f aca="false">'01 B1.1.1 Pol'!AF302</f>
        <v>0</v>
      </c>
      <c r="H44" s="129" t="n">
        <f aca="false">(F44*SazbaDPH1/100)+(G44*SazbaDPH2/100)</f>
        <v>0</v>
      </c>
      <c r="I44" s="129" t="n">
        <f aca="false">F44+G44+H44</f>
        <v>0</v>
      </c>
      <c r="J44" s="130"/>
    </row>
    <row r="45" customFormat="false" ht="25.5" hidden="false" customHeight="true" outlineLevel="0" collapsed="false">
      <c r="A45" s="138" t="n">
        <v>3</v>
      </c>
      <c r="B45" s="136" t="s">
        <v>61</v>
      </c>
      <c r="C45" s="139" t="s">
        <v>62</v>
      </c>
      <c r="D45" s="139"/>
      <c r="E45" s="139"/>
      <c r="F45" s="137" t="n">
        <v>0</v>
      </c>
      <c r="G45" s="129" t="n">
        <f aca="false">'01 B1.1.1-ELSIL Pol'!AF93</f>
        <v>0</v>
      </c>
      <c r="H45" s="129" t="n">
        <f aca="false">(F45*SazbaDPH1/100)+(G45*SazbaDPH2/100)</f>
        <v>0</v>
      </c>
      <c r="I45" s="129" t="n">
        <f aca="false">F45+G45+H45</f>
        <v>0</v>
      </c>
      <c r="J45" s="130"/>
    </row>
    <row r="46" customFormat="false" ht="25.5" hidden="false" customHeight="true" outlineLevel="0" collapsed="false">
      <c r="A46" s="138" t="n">
        <v>3</v>
      </c>
      <c r="B46" s="136" t="s">
        <v>63</v>
      </c>
      <c r="C46" s="139" t="s">
        <v>64</v>
      </c>
      <c r="D46" s="139"/>
      <c r="E46" s="139"/>
      <c r="F46" s="137" t="n">
        <f aca="false">'01 B1.1.1-ELSLA Pol'!AE104</f>
        <v>0</v>
      </c>
      <c r="G46" s="129" t="n">
        <f aca="false">'01 B1.1.1-ELSLA Pol'!AF104</f>
        <v>0</v>
      </c>
      <c r="H46" s="129" t="n">
        <f aca="false">(F46*SazbaDPH1/100)+(G46*SazbaDPH2/100)</f>
        <v>0</v>
      </c>
      <c r="I46" s="129" t="n">
        <f aca="false">F46+G46+H46</f>
        <v>0</v>
      </c>
      <c r="J46" s="130"/>
    </row>
    <row r="47" customFormat="false" ht="25.5" hidden="false" customHeight="true" outlineLevel="0" collapsed="false">
      <c r="A47" s="138" t="n">
        <v>3</v>
      </c>
      <c r="B47" s="136" t="s">
        <v>65</v>
      </c>
      <c r="C47" s="139" t="s">
        <v>66</v>
      </c>
      <c r="D47" s="139"/>
      <c r="E47" s="139"/>
      <c r="F47" s="137" t="n">
        <f aca="false">'01 B1.1.1-ZTI Pol'!AE52</f>
        <v>0</v>
      </c>
      <c r="G47" s="129" t="n">
        <f aca="false">'01 B1.1.1-ZTI Pol'!AF52</f>
        <v>0</v>
      </c>
      <c r="H47" s="129" t="n">
        <f aca="false">(F47*SazbaDPH1/100)+(G47*SazbaDPH2/100)</f>
        <v>0</v>
      </c>
      <c r="I47" s="129" t="n">
        <f aca="false">F47+G47+H47</f>
        <v>0</v>
      </c>
      <c r="J47" s="130"/>
    </row>
    <row r="48" customFormat="false" ht="25.5" hidden="false" customHeight="true" outlineLevel="0" collapsed="false">
      <c r="A48" s="138" t="n">
        <v>3</v>
      </c>
      <c r="B48" s="136" t="s">
        <v>67</v>
      </c>
      <c r="C48" s="139" t="s">
        <v>68</v>
      </c>
      <c r="D48" s="139"/>
      <c r="E48" s="139"/>
      <c r="F48" s="137" t="n">
        <f aca="false">'01 B3.1.1 Pol'!AE279</f>
        <v>0</v>
      </c>
      <c r="G48" s="129" t="n">
        <f aca="false">'01 B3.1.1 Pol'!AF279</f>
        <v>0</v>
      </c>
      <c r="H48" s="129" t="n">
        <f aca="false">(F48*SazbaDPH1/100)+(G48*SazbaDPH2/100)</f>
        <v>0</v>
      </c>
      <c r="I48" s="129" t="n">
        <f aca="false">F48+G48+H48</f>
        <v>0</v>
      </c>
      <c r="J48" s="130"/>
    </row>
    <row r="49" customFormat="false" ht="25.5" hidden="false" customHeight="true" outlineLevel="0" collapsed="false">
      <c r="A49" s="138" t="n">
        <v>3</v>
      </c>
      <c r="B49" s="136" t="s">
        <v>69</v>
      </c>
      <c r="C49" s="139" t="s">
        <v>70</v>
      </c>
      <c r="D49" s="139"/>
      <c r="E49" s="139"/>
      <c r="F49" s="137" t="n">
        <f aca="false">'01 B3.1.1-2-ELSIL Pol'!AE96</f>
        <v>0</v>
      </c>
      <c r="G49" s="129" t="n">
        <f aca="false">'01 B3.1.1-2-ELSIL Pol'!AF96</f>
        <v>0</v>
      </c>
      <c r="H49" s="129" t="n">
        <f aca="false">(F49*SazbaDPH1/100)+(G49*SazbaDPH2/100)</f>
        <v>0</v>
      </c>
      <c r="I49" s="129" t="n">
        <f aca="false">F49+G49+H49</f>
        <v>0</v>
      </c>
      <c r="J49" s="130"/>
    </row>
    <row r="50" customFormat="false" ht="25.5" hidden="false" customHeight="true" outlineLevel="0" collapsed="false">
      <c r="A50" s="138" t="n">
        <v>3</v>
      </c>
      <c r="B50" s="136" t="s">
        <v>71</v>
      </c>
      <c r="C50" s="139" t="s">
        <v>72</v>
      </c>
      <c r="D50" s="139"/>
      <c r="E50" s="139"/>
      <c r="F50" s="137" t="n">
        <f aca="false">'01 B3.1.1-2-ELSLA Pol'!AE121</f>
        <v>0</v>
      </c>
      <c r="G50" s="129" t="n">
        <f aca="false">'01 B3.1.1-2-ELSLA Pol'!AF121</f>
        <v>0</v>
      </c>
      <c r="H50" s="129" t="n">
        <f aca="false">(F50*SazbaDPH1/100)+(G50*SazbaDPH2/100)</f>
        <v>0</v>
      </c>
      <c r="I50" s="129" t="n">
        <f aca="false">F50+G50+H50</f>
        <v>0</v>
      </c>
      <c r="J50" s="130"/>
    </row>
    <row r="51" customFormat="false" ht="25.5" hidden="false" customHeight="true" outlineLevel="0" collapsed="false">
      <c r="A51" s="138" t="n">
        <v>3</v>
      </c>
      <c r="B51" s="136" t="s">
        <v>73</v>
      </c>
      <c r="C51" s="139" t="s">
        <v>74</v>
      </c>
      <c r="D51" s="139"/>
      <c r="E51" s="139"/>
      <c r="F51" s="137" t="n">
        <f aca="false">'01 B3.1.1-2-KLIMA Pol'!AE21</f>
        <v>0</v>
      </c>
      <c r="G51" s="129" t="n">
        <f aca="false">'01 B3.1.1-2-KLIMA Pol'!AF21</f>
        <v>0</v>
      </c>
      <c r="H51" s="129" t="n">
        <f aca="false">(F51*SazbaDPH1/100)+(G51*SazbaDPH2/100)</f>
        <v>0</v>
      </c>
      <c r="I51" s="129" t="n">
        <f aca="false">F51+G51+H51</f>
        <v>0</v>
      </c>
      <c r="J51" s="130"/>
    </row>
    <row r="52" customFormat="false" ht="25.5" hidden="false" customHeight="true" outlineLevel="0" collapsed="false">
      <c r="A52" s="138" t="n">
        <v>3</v>
      </c>
      <c r="B52" s="136" t="s">
        <v>75</v>
      </c>
      <c r="C52" s="139" t="s">
        <v>76</v>
      </c>
      <c r="D52" s="139"/>
      <c r="E52" s="139"/>
      <c r="F52" s="137" t="n">
        <f aca="false">'01 B3.1.1-ZTI Pol'!AE49</f>
        <v>0</v>
      </c>
      <c r="G52" s="129" t="n">
        <f aca="false">'01 B3.1.1-ZTI Pol'!AF49</f>
        <v>0</v>
      </c>
      <c r="H52" s="129" t="n">
        <f aca="false">(F52*SazbaDPH1/100)+(G52*SazbaDPH2/100)</f>
        <v>0</v>
      </c>
      <c r="I52" s="129" t="n">
        <f aca="false">F52+G52+H52</f>
        <v>0</v>
      </c>
      <c r="J52" s="130"/>
    </row>
    <row r="53" customFormat="false" ht="25.5" hidden="false" customHeight="true" outlineLevel="0" collapsed="false">
      <c r="A53" s="138" t="n">
        <v>3</v>
      </c>
      <c r="B53" s="136" t="s">
        <v>77</v>
      </c>
      <c r="C53" s="139" t="s">
        <v>78</v>
      </c>
      <c r="D53" s="139"/>
      <c r="E53" s="139"/>
      <c r="F53" s="137" t="n">
        <f aca="false">'01 B3.1.2 Pol'!AE186</f>
        <v>0</v>
      </c>
      <c r="G53" s="129" t="n">
        <f aca="false">'01 B3.1.2 Pol'!AF186</f>
        <v>0</v>
      </c>
      <c r="H53" s="129" t="n">
        <f aca="false">(F53*SazbaDPH1/100)+(G53*SazbaDPH2/100)</f>
        <v>0</v>
      </c>
      <c r="I53" s="129" t="n">
        <f aca="false">F53+G53+H53</f>
        <v>0</v>
      </c>
      <c r="J53" s="130"/>
    </row>
    <row r="54" customFormat="false" ht="25.5" hidden="false" customHeight="true" outlineLevel="0" collapsed="false">
      <c r="A54" s="138"/>
      <c r="B54" s="140" t="s">
        <v>79</v>
      </c>
      <c r="C54" s="140"/>
      <c r="D54" s="140"/>
      <c r="E54" s="140"/>
      <c r="F54" s="141" t="n">
        <f aca="false">F43+F40</f>
        <v>0</v>
      </c>
      <c r="G54" s="142" t="n">
        <f aca="false">G43+G40</f>
        <v>0</v>
      </c>
      <c r="H54" s="142" t="n">
        <f aca="false">H43+H40</f>
        <v>0</v>
      </c>
      <c r="I54" s="142" t="n">
        <f aca="false">I43+I40</f>
        <v>0</v>
      </c>
      <c r="J54" s="143"/>
    </row>
    <row r="56" customFormat="false" ht="12.75" hidden="false" customHeight="false" outlineLevel="0" collapsed="false">
      <c r="A56" s="0" t="s">
        <v>80</v>
      </c>
      <c r="B56" s="0" t="s">
        <v>81</v>
      </c>
    </row>
    <row r="57" customFormat="false" ht="12.75" hidden="false" customHeight="true" outlineLevel="0" collapsed="false">
      <c r="B57" s="144" t="s">
        <v>82</v>
      </c>
      <c r="C57" s="144"/>
      <c r="D57" s="144"/>
      <c r="E57" s="144"/>
      <c r="F57" s="144"/>
      <c r="G57" s="144"/>
      <c r="H57" s="144"/>
      <c r="I57" s="144"/>
      <c r="J57" s="144"/>
      <c r="AZ57" s="145" t="str">
        <f aca="false">B57</f>
        <v>1. PODMÍNKY PRO ZPRACOVÁNÍ NABÍDKOVÉ CENY</v>
      </c>
    </row>
    <row r="59" customFormat="false" ht="12.75" hidden="false" customHeight="true" outlineLevel="0" collapsed="false">
      <c r="B59" s="144" t="s">
        <v>83</v>
      </c>
      <c r="C59" s="144"/>
      <c r="D59" s="144"/>
      <c r="E59" s="144"/>
      <c r="F59" s="144"/>
      <c r="G59" s="144"/>
      <c r="H59" s="144"/>
      <c r="I59" s="144"/>
      <c r="J59" s="144"/>
      <c r="AZ59" s="145" t="str">
        <f aca="false">B59</f>
        <v>        Preambule</v>
      </c>
    </row>
    <row r="61" customFormat="false" ht="46.25" hidden="false" customHeight="true" outlineLevel="0" collapsed="false">
      <c r="B61" s="144" t="s">
        <v>84</v>
      </c>
      <c r="C61" s="144"/>
      <c r="D61" s="144"/>
      <c r="E61" s="144"/>
      <c r="F61" s="144"/>
      <c r="G61" s="144"/>
      <c r="H61" s="144"/>
      <c r="I61" s="144"/>
      <c r="J61" s="144"/>
      <c r="AZ61" s="145" t="str">
        <f aca="false">B61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2" customFormat="false" ht="46.25" hidden="false" customHeight="true" outlineLevel="0" collapsed="false">
      <c r="B62" s="144" t="s">
        <v>85</v>
      </c>
      <c r="C62" s="144"/>
      <c r="D62" s="144"/>
      <c r="E62" s="144"/>
      <c r="F62" s="144"/>
      <c r="G62" s="144"/>
      <c r="H62" s="144"/>
      <c r="I62" s="144"/>
      <c r="J62" s="144"/>
      <c r="AZ62" s="145" t="str">
        <f aca="false">B62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4" customFormat="false" ht="12.75" hidden="false" customHeight="true" outlineLevel="0" collapsed="false">
      <c r="B64" s="144" t="s">
        <v>86</v>
      </c>
      <c r="C64" s="144"/>
      <c r="D64" s="144"/>
      <c r="E64" s="144"/>
      <c r="F64" s="144"/>
      <c r="G64" s="144"/>
      <c r="H64" s="144"/>
      <c r="I64" s="144"/>
      <c r="J64" s="144"/>
      <c r="AZ64" s="145" t="str">
        <f aca="false">B64</f>
        <v>        Vymezení některých pojmů</v>
      </c>
    </row>
    <row r="67" customFormat="false" ht="12.75" hidden="false" customHeight="true" outlineLevel="0" collapsed="false">
      <c r="B67" s="144" t="s">
        <v>87</v>
      </c>
      <c r="C67" s="144"/>
      <c r="D67" s="144"/>
      <c r="E67" s="144"/>
      <c r="F67" s="144"/>
      <c r="G67" s="144"/>
      <c r="H67" s="144"/>
      <c r="I67" s="144"/>
      <c r="J67" s="144"/>
      <c r="AZ67" s="145" t="str">
        <f aca="false">B67</f>
        <v>Pro účely zpracování nabídkové ceny se jsou použity některé pojmy, pod kterými se rozumí:</v>
      </c>
    </row>
    <row r="68" customFormat="false" ht="35.05" hidden="false" customHeight="true" outlineLevel="0" collapsed="false">
      <c r="B68" s="144" t="s">
        <v>88</v>
      </c>
      <c r="C68" s="144"/>
      <c r="D68" s="144"/>
      <c r="E68" s="144"/>
      <c r="F68" s="144"/>
      <c r="G68" s="144"/>
      <c r="H68" s="144"/>
      <c r="I68" s="144"/>
      <c r="J68" s="144"/>
      <c r="AZ68" s="145" t="str">
        <f aca="false">B68</f>
        <v>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9" customFormat="false" ht="35.05" hidden="false" customHeight="true" outlineLevel="0" collapsed="false">
      <c r="B69" s="144" t="s">
        <v>89</v>
      </c>
      <c r="C69" s="144"/>
      <c r="D69" s="144"/>
      <c r="E69" s="144"/>
      <c r="F69" s="144"/>
      <c r="G69" s="144"/>
      <c r="H69" s="144"/>
      <c r="I69" s="144"/>
      <c r="J69" s="144"/>
      <c r="AZ69" s="145" t="str">
        <f aca="false">B69</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70" customFormat="false" ht="46.25" hidden="false" customHeight="true" outlineLevel="0" collapsed="false">
      <c r="B70" s="144" t="s">
        <v>90</v>
      </c>
      <c r="C70" s="144"/>
      <c r="D70" s="144"/>
      <c r="E70" s="144"/>
      <c r="F70" s="144"/>
      <c r="G70" s="144"/>
      <c r="H70" s="144"/>
      <c r="I70" s="144"/>
      <c r="J70" s="144"/>
      <c r="AZ70" s="145" t="str">
        <f aca="false">B70</f>
        <v>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1" customFormat="false" ht="57.45" hidden="false" customHeight="true" outlineLevel="0" collapsed="false">
      <c r="B71" s="144" t="s">
        <v>91</v>
      </c>
      <c r="C71" s="144"/>
      <c r="D71" s="144"/>
      <c r="E71" s="144"/>
      <c r="F71" s="144"/>
      <c r="G71" s="144"/>
      <c r="H71" s="144"/>
      <c r="I71" s="144"/>
      <c r="J71" s="144"/>
      <c r="AZ71" s="145" t="str">
        <f aca="false">B71</f>
        <v>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2" customFormat="false" ht="46.25" hidden="false" customHeight="true" outlineLevel="0" collapsed="false">
      <c r="B72" s="144" t="s">
        <v>92</v>
      </c>
      <c r="C72" s="144"/>
      <c r="D72" s="144"/>
      <c r="E72" s="144"/>
      <c r="F72" s="144"/>
      <c r="G72" s="144"/>
      <c r="H72" s="144"/>
      <c r="I72" s="144"/>
      <c r="J72" s="144"/>
      <c r="AZ72" s="145" t="str">
        <f aca="false">B72</f>
        <v>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4" customFormat="false" ht="12.75" hidden="false" customHeight="true" outlineLevel="0" collapsed="false">
      <c r="B74" s="144" t="s">
        <v>93</v>
      </c>
      <c r="C74" s="144"/>
      <c r="D74" s="144"/>
      <c r="E74" s="144"/>
      <c r="F74" s="144"/>
      <c r="G74" s="144"/>
      <c r="H74" s="144"/>
      <c r="I74" s="144"/>
      <c r="J74" s="144"/>
      <c r="AZ74" s="145" t="str">
        <f aca="false">B74</f>
        <v>        Cenová soustava</v>
      </c>
    </row>
    <row r="76" customFormat="false" ht="12.75" hidden="false" customHeight="true" outlineLevel="0" collapsed="false">
      <c r="B76" s="144" t="s">
        <v>94</v>
      </c>
      <c r="C76" s="144"/>
      <c r="D76" s="144"/>
      <c r="E76" s="144"/>
      <c r="F76" s="144"/>
      <c r="G76" s="144"/>
      <c r="H76" s="144"/>
      <c r="I76" s="144"/>
      <c r="J76" s="144"/>
      <c r="AZ76" s="145" t="str">
        <f aca="false">B76</f>
        <v>        Použitá cenová soustava</v>
      </c>
    </row>
    <row r="77" customFormat="false" ht="23.85" hidden="false" customHeight="true" outlineLevel="0" collapsed="false">
      <c r="B77" s="144" t="s">
        <v>95</v>
      </c>
      <c r="C77" s="144"/>
      <c r="D77" s="144"/>
      <c r="E77" s="144"/>
      <c r="F77" s="144"/>
      <c r="G77" s="144"/>
      <c r="H77" s="144"/>
      <c r="I77" s="144"/>
      <c r="J77" s="144"/>
      <c r="AZ77" s="145" t="str">
        <f aca="false">B77</f>
        <v>Soupisy stavebních prací, dodávek a služeb jsou zpracovány s použitím cenové soustavy zpracované společností RTS, a.s.. Položky z cenové soustavy mají uveden odkaz na cenovou soustavu včetně označení příslušného ceníku.</v>
      </c>
    </row>
    <row r="79" customFormat="false" ht="12.75" hidden="false" customHeight="true" outlineLevel="0" collapsed="false">
      <c r="B79" s="144" t="s">
        <v>96</v>
      </c>
      <c r="C79" s="144"/>
      <c r="D79" s="144"/>
      <c r="E79" s="144"/>
      <c r="F79" s="144"/>
      <c r="G79" s="144"/>
      <c r="H79" s="144"/>
      <c r="I79" s="144"/>
      <c r="J79" s="144"/>
      <c r="AZ79" s="145" t="str">
        <f aca="false">B79</f>
        <v>        Technické podmínky</v>
      </c>
    </row>
    <row r="80" customFormat="false" ht="35.05" hidden="false" customHeight="true" outlineLevel="0" collapsed="false">
      <c r="B80" s="144" t="s">
        <v>97</v>
      </c>
      <c r="C80" s="144"/>
      <c r="D80" s="144"/>
      <c r="E80" s="144"/>
      <c r="F80" s="144"/>
      <c r="G80" s="144"/>
      <c r="H80" s="144"/>
      <c r="I80" s="144"/>
      <c r="J80" s="144"/>
      <c r="AZ80" s="145" t="str">
        <f aca="false">B80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2" customFormat="false" ht="12.75" hidden="false" customHeight="true" outlineLevel="0" collapsed="false">
      <c r="B82" s="144" t="s">
        <v>98</v>
      </c>
      <c r="C82" s="144"/>
      <c r="D82" s="144"/>
      <c r="E82" s="144"/>
      <c r="F82" s="144"/>
      <c r="G82" s="144"/>
      <c r="H82" s="144"/>
      <c r="I82" s="144"/>
      <c r="J82" s="144"/>
      <c r="AZ82" s="145" t="str">
        <f aca="false">B82</f>
        <v>Individuální položky</v>
      </c>
    </row>
    <row r="83" customFormat="false" ht="35.05" hidden="false" customHeight="true" outlineLevel="0" collapsed="false">
      <c r="B83" s="144" t="s">
        <v>99</v>
      </c>
      <c r="C83" s="144"/>
      <c r="D83" s="144"/>
      <c r="E83" s="144"/>
      <c r="F83" s="144"/>
      <c r="G83" s="144"/>
      <c r="H83" s="144"/>
      <c r="I83" s="144"/>
      <c r="J83" s="144"/>
      <c r="AZ83" s="145" t="str">
        <f aca="false">B83</f>
        <v>Položky soupisu prací, které cenová soustava neobsahuje, jsou označeny popisem „vlastní“. Pro tyto položky jsou cenové a technické podmínky definovány jejich popisem, případně odkazem na konkrétní část příslušné dokumentace.</v>
      </c>
    </row>
    <row r="85" customFormat="false" ht="12.75" hidden="false" customHeight="true" outlineLevel="0" collapsed="false">
      <c r="B85" s="144" t="s">
        <v>100</v>
      </c>
      <c r="C85" s="144"/>
      <c r="D85" s="144"/>
      <c r="E85" s="144"/>
      <c r="F85" s="144"/>
      <c r="G85" s="144"/>
      <c r="H85" s="144"/>
      <c r="I85" s="144"/>
      <c r="J85" s="144"/>
      <c r="AZ85" s="145" t="str">
        <f aca="false">B85</f>
        <v>        Závaznost a změna soupisu</v>
      </c>
    </row>
    <row r="87" customFormat="false" ht="12.75" hidden="false" customHeight="true" outlineLevel="0" collapsed="false">
      <c r="B87" s="144" t="s">
        <v>101</v>
      </c>
      <c r="C87" s="144"/>
      <c r="D87" s="144"/>
      <c r="E87" s="144"/>
      <c r="F87" s="144"/>
      <c r="G87" s="144"/>
      <c r="H87" s="144"/>
      <c r="I87" s="144"/>
      <c r="J87" s="144"/>
      <c r="AZ87" s="145" t="str">
        <f aca="false">B87</f>
        <v>        Závaznost soupisu</v>
      </c>
    </row>
    <row r="88" customFormat="false" ht="35.05" hidden="false" customHeight="true" outlineLevel="0" collapsed="false">
      <c r="B88" s="144" t="s">
        <v>102</v>
      </c>
      <c r="C88" s="144"/>
      <c r="D88" s="144"/>
      <c r="E88" s="144"/>
      <c r="F88" s="144"/>
      <c r="G88" s="144"/>
      <c r="H88" s="144"/>
      <c r="I88" s="144"/>
      <c r="J88" s="144"/>
      <c r="AZ88" s="145" t="str">
        <f aca="false">B88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0" customFormat="false" ht="12.75" hidden="false" customHeight="true" outlineLevel="0" collapsed="false">
      <c r="B90" s="144" t="s">
        <v>103</v>
      </c>
      <c r="C90" s="144"/>
      <c r="D90" s="144"/>
      <c r="E90" s="144"/>
      <c r="F90" s="144"/>
      <c r="G90" s="144"/>
      <c r="H90" s="144"/>
      <c r="I90" s="144"/>
      <c r="J90" s="144"/>
      <c r="AZ90" s="145" t="str">
        <f aca="false">B90</f>
        <v>        Zvláštní podmínky pro stanovení nabídkové ceny</v>
      </c>
    </row>
    <row r="92" customFormat="false" ht="12.75" hidden="false" customHeight="true" outlineLevel="0" collapsed="false">
      <c r="B92" s="144" t="s">
        <v>104</v>
      </c>
      <c r="C92" s="144"/>
      <c r="D92" s="144"/>
      <c r="E92" s="144"/>
      <c r="F92" s="144"/>
      <c r="G92" s="144"/>
      <c r="H92" s="144"/>
      <c r="I92" s="144"/>
      <c r="J92" s="144"/>
      <c r="AZ92" s="145" t="str">
        <f aca="false">B92</f>
        <v>        Přeprava vybouraných hmot, suti a vytěžené zeminy</v>
      </c>
    </row>
    <row r="93" customFormat="false" ht="68.65" hidden="false" customHeight="true" outlineLevel="0" collapsed="false">
      <c r="B93" s="144" t="s">
        <v>105</v>
      </c>
      <c r="C93" s="144"/>
      <c r="D93" s="144"/>
      <c r="E93" s="144"/>
      <c r="F93" s="144"/>
      <c r="G93" s="144"/>
      <c r="H93" s="144"/>
      <c r="I93" s="144"/>
      <c r="J93" s="144"/>
      <c r="AZ93" s="145" t="str">
        <f aca="false">B93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5" customFormat="false" ht="12.75" hidden="false" customHeight="true" outlineLevel="0" collapsed="false">
      <c r="B95" s="144" t="s">
        <v>106</v>
      </c>
      <c r="C95" s="144"/>
      <c r="D95" s="144"/>
      <c r="E95" s="144"/>
      <c r="F95" s="144"/>
      <c r="G95" s="144"/>
      <c r="H95" s="144"/>
      <c r="I95" s="144"/>
      <c r="J95" s="144"/>
      <c r="AZ95" s="145" t="str">
        <f aca="false">B95</f>
        <v>        Vnitrostaveništní přesun stavebního materiálu</v>
      </c>
    </row>
    <row r="96" customFormat="false" ht="46.25" hidden="false" customHeight="true" outlineLevel="0" collapsed="false">
      <c r="B96" s="144" t="s">
        <v>107</v>
      </c>
      <c r="C96" s="144"/>
      <c r="D96" s="144"/>
      <c r="E96" s="144"/>
      <c r="F96" s="144"/>
      <c r="G96" s="144"/>
      <c r="H96" s="144"/>
      <c r="I96" s="144"/>
      <c r="J96" s="144"/>
      <c r="AZ96" s="145" t="str">
        <f aca="false">B96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7" customFormat="false" ht="46.25" hidden="false" customHeight="true" outlineLevel="0" collapsed="false">
      <c r="B97" s="144" t="s">
        <v>108</v>
      </c>
      <c r="C97" s="144"/>
      <c r="D97" s="144"/>
      <c r="E97" s="144"/>
      <c r="F97" s="144"/>
      <c r="G97" s="144"/>
      <c r="H97" s="144"/>
      <c r="I97" s="144"/>
      <c r="J97" s="144"/>
      <c r="AZ97" s="145" t="str">
        <f aca="false">B97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9" customFormat="false" ht="12.75" hidden="false" customHeight="true" outlineLevel="0" collapsed="false">
      <c r="B99" s="144" t="s">
        <v>109</v>
      </c>
      <c r="C99" s="144"/>
      <c r="D99" s="144"/>
      <c r="E99" s="144"/>
      <c r="F99" s="144"/>
      <c r="G99" s="144"/>
      <c r="H99" s="144"/>
      <c r="I99" s="144"/>
      <c r="J99" s="144"/>
      <c r="AZ99" s="145" t="str">
        <f aca="false">B99</f>
        <v>        Příplatky za ztížené podmínky prací</v>
      </c>
    </row>
    <row r="100" customFormat="false" ht="23.85" hidden="false" customHeight="true" outlineLevel="0" collapsed="false">
      <c r="B100" s="144" t="s">
        <v>110</v>
      </c>
      <c r="C100" s="144"/>
      <c r="D100" s="144"/>
      <c r="E100" s="144"/>
      <c r="F100" s="144"/>
      <c r="G100" s="144"/>
      <c r="H100" s="144"/>
      <c r="I100" s="144"/>
      <c r="J100" s="144"/>
      <c r="AZ100" s="145" t="str">
        <f aca="false">B100</f>
        <v>Pokud soupis položku příplatku za ztížené podmínky obsahuje, je dodavatel povinen ji ocenit bez ohledu na to, že tento příplatek dodavatel standardně neuplatňuje.</v>
      </c>
    </row>
    <row r="102" customFormat="false" ht="12.75" hidden="false" customHeight="true" outlineLevel="0" collapsed="false">
      <c r="B102" s="144" t="s">
        <v>111</v>
      </c>
      <c r="C102" s="144"/>
      <c r="D102" s="144"/>
      <c r="E102" s="144"/>
      <c r="F102" s="144"/>
      <c r="G102" s="144"/>
      <c r="H102" s="144"/>
      <c r="I102" s="144"/>
      <c r="J102" s="144"/>
      <c r="AZ102" s="145" t="str">
        <f aca="false">B102</f>
        <v>        Vedlejší a ostatní náklady</v>
      </c>
    </row>
    <row r="103" customFormat="false" ht="23.85" hidden="false" customHeight="true" outlineLevel="0" collapsed="false">
      <c r="B103" s="144" t="s">
        <v>112</v>
      </c>
      <c r="C103" s="144"/>
      <c r="D103" s="144"/>
      <c r="E103" s="144"/>
      <c r="F103" s="144"/>
      <c r="G103" s="144"/>
      <c r="H103" s="144"/>
      <c r="I103" s="144"/>
      <c r="J103" s="144"/>
      <c r="AZ103" s="145" t="str">
        <f aca="false">B103</f>
        <v>Tyto náklady jsou popsány v samostatném soupisu stavebních prací, dodávek a služeb s tím, že dodavatel je povinen v rámci těchto nákladů ocenit všechny definované náklady souhrnně pro celou stavbu.</v>
      </c>
    </row>
    <row r="107" customFormat="false" ht="12.75" hidden="false" customHeight="true" outlineLevel="0" collapsed="false">
      <c r="B107" s="144" t="s">
        <v>113</v>
      </c>
      <c r="C107" s="144"/>
      <c r="D107" s="144"/>
      <c r="E107" s="144"/>
      <c r="F107" s="144"/>
      <c r="G107" s="144"/>
      <c r="H107" s="144"/>
      <c r="I107" s="144"/>
      <c r="J107" s="144"/>
      <c r="AZ107" s="145" t="str">
        <f aca="false">B107</f>
        <v>2. SPECIFICKÉ PODMÍNKY PRO ZPRACOVÁNÍ NABÍDKOVÉ CENY</v>
      </c>
    </row>
    <row r="109" customFormat="false" ht="12.75" hidden="false" customHeight="true" outlineLevel="0" collapsed="false">
      <c r="B109" s="144" t="s">
        <v>114</v>
      </c>
      <c r="C109" s="144"/>
      <c r="D109" s="144"/>
      <c r="E109" s="144"/>
      <c r="F109" s="144"/>
      <c r="G109" s="144"/>
      <c r="H109" s="144"/>
      <c r="I109" s="144"/>
      <c r="J109" s="144"/>
      <c r="AZ109" s="145" t="str">
        <f aca="false">B109</f>
        <v>Zde doplní zpracovatel soupisu  případná specifika týkající se konkrétní zakázky.</v>
      </c>
    </row>
    <row r="112" customFormat="false" ht="12.75" hidden="false" customHeight="true" outlineLevel="0" collapsed="false">
      <c r="B112" s="144" t="s">
        <v>115</v>
      </c>
      <c r="C112" s="144"/>
      <c r="D112" s="144"/>
      <c r="E112" s="144"/>
      <c r="F112" s="144"/>
      <c r="G112" s="144"/>
      <c r="H112" s="144"/>
      <c r="I112" s="144"/>
      <c r="J112" s="144"/>
      <c r="AZ112" s="145" t="str">
        <f aca="false">B112</f>
        <v>3. ELEKTRONICKÁ PODOBA SOUPISU</v>
      </c>
    </row>
    <row r="114" customFormat="false" ht="12.75" hidden="false" customHeight="true" outlineLevel="0" collapsed="false">
      <c r="B114" s="144" t="s">
        <v>116</v>
      </c>
      <c r="C114" s="144"/>
      <c r="D114" s="144"/>
      <c r="E114" s="144"/>
      <c r="F114" s="144"/>
      <c r="G114" s="144"/>
      <c r="H114" s="144"/>
      <c r="I114" s="144"/>
      <c r="J114" s="144"/>
      <c r="AZ114" s="145" t="str">
        <f aca="false">B114</f>
        <v>        Elektronická podoba soupisu</v>
      </c>
    </row>
    <row r="115" customFormat="false" ht="23.85" hidden="false" customHeight="true" outlineLevel="0" collapsed="false">
      <c r="B115" s="144" t="s">
        <v>117</v>
      </c>
      <c r="C115" s="144"/>
      <c r="D115" s="144"/>
      <c r="E115" s="144"/>
      <c r="F115" s="144"/>
      <c r="G115" s="144"/>
      <c r="H115" s="144"/>
      <c r="I115" s="144"/>
      <c r="J115" s="144"/>
      <c r="AZ115" s="145" t="str">
        <f aca="false">B115</f>
        <v>V souladu se zákonem jsou předložené soupisy zpracovány i v elektronické podobě.  Elektronickou podobou soupisu stavebních prací, dodávek a služeb je formát MS EXCEL.</v>
      </c>
    </row>
    <row r="116" customFormat="false" ht="12.75" hidden="false" customHeight="true" outlineLevel="0" collapsed="false">
      <c r="B116" s="144" t="s">
        <v>118</v>
      </c>
      <c r="C116" s="144"/>
      <c r="D116" s="144"/>
      <c r="E116" s="144"/>
      <c r="F116" s="144"/>
      <c r="G116" s="144"/>
      <c r="H116" s="144"/>
      <c r="I116" s="144"/>
      <c r="J116" s="144"/>
      <c r="AZ116" s="145" t="str">
        <f aca="false">B116</f>
        <v>Popis formátu soupisu odpovídá svou strukturou vzorovému soupisu volně dostupnému na internetové adrese:</v>
      </c>
    </row>
    <row r="118" customFormat="false" ht="12.75" hidden="false" customHeight="true" outlineLevel="0" collapsed="false">
      <c r="B118" s="144" t="s">
        <v>119</v>
      </c>
      <c r="C118" s="144"/>
      <c r="D118" s="144"/>
      <c r="E118" s="144"/>
      <c r="F118" s="144"/>
      <c r="G118" s="144"/>
      <c r="H118" s="144"/>
      <c r="I118" s="144"/>
      <c r="J118" s="144"/>
      <c r="AZ118" s="145" t="str">
        <f aca="false">B118</f>
        <v>www.stavebnionline.cz/soupis</v>
      </c>
    </row>
    <row r="120" customFormat="false" ht="12.75" hidden="false" customHeight="true" outlineLevel="0" collapsed="false">
      <c r="B120" s="144" t="s">
        <v>120</v>
      </c>
      <c r="C120" s="144"/>
      <c r="D120" s="144"/>
      <c r="E120" s="144"/>
      <c r="F120" s="144"/>
      <c r="G120" s="144"/>
      <c r="H120" s="144"/>
      <c r="I120" s="144"/>
      <c r="J120" s="144"/>
      <c r="AZ120" s="145" t="str">
        <f aca="false">B120</f>
        <v>        Zpracování elektronické podoby soupisu</v>
      </c>
    </row>
    <row r="121" customFormat="false" ht="46.25" hidden="false" customHeight="true" outlineLevel="0" collapsed="false">
      <c r="B121" s="144" t="s">
        <v>121</v>
      </c>
      <c r="C121" s="144"/>
      <c r="D121" s="144"/>
      <c r="E121" s="144"/>
      <c r="F121" s="144"/>
      <c r="G121" s="144"/>
      <c r="H121" s="144"/>
      <c r="I121" s="144"/>
      <c r="J121" s="144"/>
      <c r="AZ121" s="145" t="str">
        <f aca="false">B121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3" customFormat="false" ht="12.75" hidden="false" customHeight="true" outlineLevel="0" collapsed="false">
      <c r="B123" s="144" t="s">
        <v>122</v>
      </c>
      <c r="C123" s="144"/>
      <c r="D123" s="144"/>
      <c r="E123" s="144"/>
      <c r="F123" s="144"/>
      <c r="G123" s="144"/>
      <c r="H123" s="144"/>
      <c r="I123" s="144"/>
      <c r="J123" s="144"/>
      <c r="AZ123" s="145" t="str">
        <f aca="false">B123</f>
        <v>        Jiný formát soupisu</v>
      </c>
    </row>
    <row r="124" customFormat="false" ht="35.05" hidden="false" customHeight="true" outlineLevel="0" collapsed="false">
      <c r="B124" s="144" t="s">
        <v>123</v>
      </c>
      <c r="C124" s="144"/>
      <c r="D124" s="144"/>
      <c r="E124" s="144"/>
      <c r="F124" s="144"/>
      <c r="G124" s="144"/>
      <c r="H124" s="144"/>
      <c r="I124" s="144"/>
      <c r="J124" s="144"/>
      <c r="AZ124" s="145" t="str">
        <f aca="false">B124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6" customFormat="false" ht="12.75" hidden="false" customHeight="true" outlineLevel="0" collapsed="false">
      <c r="B126" s="144" t="s">
        <v>124</v>
      </c>
      <c r="C126" s="144"/>
      <c r="D126" s="144"/>
      <c r="E126" s="144"/>
      <c r="F126" s="144"/>
      <c r="G126" s="144"/>
      <c r="H126" s="144"/>
      <c r="I126" s="144"/>
      <c r="J126" s="144"/>
      <c r="AZ126" s="145" t="str">
        <f aca="false">B126</f>
        <v>        Závěrečné ustanovení</v>
      </c>
    </row>
    <row r="127" customFormat="false" ht="12.75" hidden="false" customHeight="true" outlineLevel="0" collapsed="false">
      <c r="B127" s="144" t="s">
        <v>125</v>
      </c>
      <c r="C127" s="144"/>
      <c r="D127" s="144"/>
      <c r="E127" s="144"/>
      <c r="F127" s="144"/>
      <c r="G127" s="144"/>
      <c r="H127" s="144"/>
      <c r="I127" s="144"/>
      <c r="J127" s="144"/>
      <c r="AZ127" s="145" t="str">
        <f aca="false">B127</f>
        <v>Ostatní podmínky vztahující se ke zpracování nabídkové ceny jsou uvedeny v zadávací dokumentaci.</v>
      </c>
    </row>
    <row r="128" customFormat="false" ht="12.75" hidden="false" customHeight="false" outlineLevel="0" collapsed="false">
      <c r="A128" s="0" t="s">
        <v>126</v>
      </c>
      <c r="B128" s="0" t="s">
        <v>127</v>
      </c>
    </row>
    <row r="129" customFormat="false" ht="12.75" hidden="false" customHeight="false" outlineLevel="0" collapsed="false">
      <c r="A129" s="0" t="s">
        <v>128</v>
      </c>
      <c r="B129" s="0" t="s">
        <v>129</v>
      </c>
    </row>
    <row r="130" customFormat="false" ht="12.75" hidden="false" customHeight="false" outlineLevel="0" collapsed="false">
      <c r="A130" s="0" t="s">
        <v>126</v>
      </c>
      <c r="B130" s="0" t="s">
        <v>130</v>
      </c>
    </row>
    <row r="131" customFormat="false" ht="12.75" hidden="false" customHeight="false" outlineLevel="0" collapsed="false">
      <c r="A131" s="0" t="s">
        <v>128</v>
      </c>
      <c r="B131" s="0" t="s">
        <v>131</v>
      </c>
    </row>
    <row r="132" customFormat="false" ht="12.75" hidden="false" customHeight="false" outlineLevel="0" collapsed="false">
      <c r="A132" s="0" t="s">
        <v>128</v>
      </c>
      <c r="B132" s="0" t="s">
        <v>132</v>
      </c>
    </row>
    <row r="133" customFormat="false" ht="12.75" hidden="false" customHeight="false" outlineLevel="0" collapsed="false">
      <c r="A133" s="0" t="s">
        <v>128</v>
      </c>
      <c r="B133" s="0" t="s">
        <v>133</v>
      </c>
    </row>
    <row r="134" customFormat="false" ht="12.75" hidden="false" customHeight="false" outlineLevel="0" collapsed="false">
      <c r="A134" s="0" t="s">
        <v>128</v>
      </c>
      <c r="B134" s="0" t="s">
        <v>134</v>
      </c>
    </row>
    <row r="135" customFormat="false" ht="12.75" hidden="false" customHeight="false" outlineLevel="0" collapsed="false">
      <c r="A135" s="0" t="s">
        <v>128</v>
      </c>
      <c r="B135" s="0" t="s">
        <v>135</v>
      </c>
    </row>
    <row r="136" customFormat="false" ht="12.75" hidden="false" customHeight="false" outlineLevel="0" collapsed="false">
      <c r="A136" s="0" t="s">
        <v>128</v>
      </c>
      <c r="B136" s="0" t="s">
        <v>136</v>
      </c>
    </row>
    <row r="137" customFormat="false" ht="12.75" hidden="false" customHeight="false" outlineLevel="0" collapsed="false">
      <c r="A137" s="0" t="s">
        <v>128</v>
      </c>
      <c r="B137" s="0" t="s">
        <v>137</v>
      </c>
    </row>
    <row r="138" customFormat="false" ht="12.75" hidden="false" customHeight="false" outlineLevel="0" collapsed="false">
      <c r="A138" s="0" t="s">
        <v>128</v>
      </c>
      <c r="B138" s="0" t="s">
        <v>138</v>
      </c>
    </row>
    <row r="139" customFormat="false" ht="12.75" hidden="false" customHeight="false" outlineLevel="0" collapsed="false">
      <c r="A139" s="0" t="s">
        <v>128</v>
      </c>
      <c r="B139" s="0" t="s">
        <v>139</v>
      </c>
    </row>
    <row r="140" customFormat="false" ht="12.75" hidden="false" customHeight="false" outlineLevel="0" collapsed="false">
      <c r="A140" s="0" t="s">
        <v>128</v>
      </c>
      <c r="B140" s="0" t="s">
        <v>140</v>
      </c>
    </row>
    <row r="143" customFormat="false" ht="15" hidden="false" customHeight="false" outlineLevel="0" collapsed="false">
      <c r="B143" s="146" t="s">
        <v>141</v>
      </c>
    </row>
    <row r="145" customFormat="false" ht="25.5" hidden="false" customHeight="true" outlineLevel="0" collapsed="false">
      <c r="A145" s="147"/>
      <c r="B145" s="148" t="s">
        <v>48</v>
      </c>
      <c r="C145" s="148" t="s">
        <v>49</v>
      </c>
      <c r="D145" s="149"/>
      <c r="E145" s="149"/>
      <c r="F145" s="150" t="s">
        <v>142</v>
      </c>
      <c r="G145" s="150"/>
      <c r="H145" s="150"/>
      <c r="I145" s="150" t="s">
        <v>24</v>
      </c>
      <c r="J145" s="150" t="s">
        <v>34</v>
      </c>
    </row>
    <row r="146" customFormat="false" ht="36.75" hidden="false" customHeight="true" outlineLevel="0" collapsed="false">
      <c r="A146" s="151"/>
      <c r="B146" s="152" t="s">
        <v>143</v>
      </c>
      <c r="C146" s="153" t="s">
        <v>144</v>
      </c>
      <c r="D146" s="153"/>
      <c r="E146" s="153"/>
      <c r="F146" s="154" t="s">
        <v>25</v>
      </c>
      <c r="G146" s="155"/>
      <c r="H146" s="155"/>
      <c r="I146" s="156"/>
      <c r="J146" s="157" t="str">
        <f aca="false">IF(I183=0,"",I146/I183*100)</f>
        <v/>
      </c>
    </row>
    <row r="147" customFormat="false" ht="36.75" hidden="false" customHeight="true" outlineLevel="0" collapsed="false">
      <c r="A147" s="151"/>
      <c r="B147" s="152" t="s">
        <v>145</v>
      </c>
      <c r="C147" s="153" t="s">
        <v>146</v>
      </c>
      <c r="D147" s="153"/>
      <c r="E147" s="153"/>
      <c r="F147" s="154" t="s">
        <v>25</v>
      </c>
      <c r="G147" s="155"/>
      <c r="H147" s="155"/>
      <c r="I147" s="155"/>
      <c r="J147" s="157" t="str">
        <f aca="false">IF(I183=0,"",I147/I183*100)</f>
        <v/>
      </c>
    </row>
    <row r="148" customFormat="false" ht="36.75" hidden="false" customHeight="true" outlineLevel="0" collapsed="false">
      <c r="A148" s="151"/>
      <c r="B148" s="152" t="s">
        <v>147</v>
      </c>
      <c r="C148" s="153" t="s">
        <v>148</v>
      </c>
      <c r="D148" s="153"/>
      <c r="E148" s="153"/>
      <c r="F148" s="154" t="s">
        <v>25</v>
      </c>
      <c r="G148" s="155"/>
      <c r="H148" s="155"/>
      <c r="I148" s="155"/>
      <c r="J148" s="157" t="str">
        <f aca="false">IF(I183=0,"",I148/I183*100)</f>
        <v/>
      </c>
    </row>
    <row r="149" customFormat="false" ht="36.75" hidden="false" customHeight="true" outlineLevel="0" collapsed="false">
      <c r="A149" s="151"/>
      <c r="B149" s="152" t="s">
        <v>149</v>
      </c>
      <c r="C149" s="153" t="s">
        <v>150</v>
      </c>
      <c r="D149" s="153"/>
      <c r="E149" s="153"/>
      <c r="F149" s="154" t="s">
        <v>25</v>
      </c>
      <c r="G149" s="155"/>
      <c r="H149" s="155"/>
      <c r="I149" s="155"/>
      <c r="J149" s="157" t="str">
        <f aca="false">IF(I183=0,"",I149/I183*100)</f>
        <v/>
      </c>
    </row>
    <row r="150" customFormat="false" ht="36.75" hidden="false" customHeight="true" outlineLevel="0" collapsed="false">
      <c r="A150" s="151"/>
      <c r="B150" s="152" t="s">
        <v>151</v>
      </c>
      <c r="C150" s="153" t="s">
        <v>152</v>
      </c>
      <c r="D150" s="153"/>
      <c r="E150" s="153"/>
      <c r="F150" s="154" t="s">
        <v>25</v>
      </c>
      <c r="G150" s="155"/>
      <c r="H150" s="155"/>
      <c r="I150" s="155"/>
      <c r="J150" s="157" t="str">
        <f aca="false">IF(I183=0,"",I150/I183*100)</f>
        <v/>
      </c>
    </row>
    <row r="151" customFormat="false" ht="36.75" hidden="false" customHeight="true" outlineLevel="0" collapsed="false">
      <c r="A151" s="151"/>
      <c r="B151" s="152" t="s">
        <v>153</v>
      </c>
      <c r="C151" s="153" t="s">
        <v>154</v>
      </c>
      <c r="D151" s="153"/>
      <c r="E151" s="153"/>
      <c r="F151" s="154" t="s">
        <v>25</v>
      </c>
      <c r="G151" s="155"/>
      <c r="H151" s="155"/>
      <c r="I151" s="155"/>
      <c r="J151" s="157" t="str">
        <f aca="false">IF(I183=0,"",I151/I183*100)</f>
        <v/>
      </c>
    </row>
    <row r="152" customFormat="false" ht="36.75" hidden="false" customHeight="true" outlineLevel="0" collapsed="false">
      <c r="A152" s="151"/>
      <c r="B152" s="152" t="s">
        <v>155</v>
      </c>
      <c r="C152" s="153" t="s">
        <v>156</v>
      </c>
      <c r="D152" s="153"/>
      <c r="E152" s="153"/>
      <c r="F152" s="154" t="s">
        <v>25</v>
      </c>
      <c r="G152" s="155"/>
      <c r="H152" s="155"/>
      <c r="I152" s="155"/>
      <c r="J152" s="157" t="str">
        <f aca="false">IF(I183=0,"",I152/I183*100)</f>
        <v/>
      </c>
    </row>
    <row r="153" customFormat="false" ht="36.75" hidden="false" customHeight="true" outlineLevel="0" collapsed="false">
      <c r="A153" s="151"/>
      <c r="B153" s="152" t="s">
        <v>157</v>
      </c>
      <c r="C153" s="153" t="s">
        <v>158</v>
      </c>
      <c r="D153" s="153"/>
      <c r="E153" s="153"/>
      <c r="F153" s="154" t="s">
        <v>25</v>
      </c>
      <c r="G153" s="155"/>
      <c r="H153" s="155"/>
      <c r="I153" s="155"/>
      <c r="J153" s="157" t="str">
        <f aca="false">IF(I183=0,"",I153/I183*100)</f>
        <v/>
      </c>
    </row>
    <row r="154" customFormat="false" ht="36.75" hidden="false" customHeight="true" outlineLevel="0" collapsed="false">
      <c r="A154" s="151"/>
      <c r="B154" s="152" t="s">
        <v>159</v>
      </c>
      <c r="C154" s="153" t="s">
        <v>160</v>
      </c>
      <c r="D154" s="153"/>
      <c r="E154" s="153"/>
      <c r="F154" s="154" t="s">
        <v>26</v>
      </c>
      <c r="G154" s="155"/>
      <c r="H154" s="155"/>
      <c r="I154" s="155"/>
      <c r="J154" s="157" t="str">
        <f aca="false">IF(I183=0,"",I154/I183*100)</f>
        <v/>
      </c>
    </row>
    <row r="155" customFormat="false" ht="36.75" hidden="false" customHeight="true" outlineLevel="0" collapsed="false">
      <c r="A155" s="151"/>
      <c r="B155" s="152" t="s">
        <v>161</v>
      </c>
      <c r="C155" s="153" t="s">
        <v>162</v>
      </c>
      <c r="D155" s="153"/>
      <c r="E155" s="153"/>
      <c r="F155" s="154" t="s">
        <v>26</v>
      </c>
      <c r="G155" s="155"/>
      <c r="H155" s="155"/>
      <c r="I155" s="155"/>
      <c r="J155" s="157" t="str">
        <f aca="false">IF(I183=0,"",I155/I183*100)</f>
        <v/>
      </c>
    </row>
    <row r="156" customFormat="false" ht="36.75" hidden="false" customHeight="true" outlineLevel="0" collapsed="false">
      <c r="A156" s="151"/>
      <c r="B156" s="152" t="s">
        <v>163</v>
      </c>
      <c r="C156" s="153" t="s">
        <v>164</v>
      </c>
      <c r="D156" s="153"/>
      <c r="E156" s="153"/>
      <c r="F156" s="154" t="s">
        <v>26</v>
      </c>
      <c r="G156" s="155"/>
      <c r="H156" s="155"/>
      <c r="I156" s="155"/>
      <c r="J156" s="157" t="str">
        <f aca="false">IF(I183=0,"",I156/I183*100)</f>
        <v/>
      </c>
    </row>
    <row r="157" customFormat="false" ht="36.75" hidden="false" customHeight="true" outlineLevel="0" collapsed="false">
      <c r="A157" s="151"/>
      <c r="B157" s="152" t="s">
        <v>165</v>
      </c>
      <c r="C157" s="153" t="s">
        <v>166</v>
      </c>
      <c r="D157" s="153"/>
      <c r="E157" s="153"/>
      <c r="F157" s="154" t="s">
        <v>26</v>
      </c>
      <c r="G157" s="155"/>
      <c r="H157" s="155"/>
      <c r="I157" s="155"/>
      <c r="J157" s="157" t="str">
        <f aca="false">IF(I183=0,"",I157/I183*100)</f>
        <v/>
      </c>
    </row>
    <row r="158" customFormat="false" ht="36.75" hidden="false" customHeight="true" outlineLevel="0" collapsed="false">
      <c r="A158" s="151"/>
      <c r="B158" s="152" t="s">
        <v>167</v>
      </c>
      <c r="C158" s="153" t="s">
        <v>168</v>
      </c>
      <c r="D158" s="153"/>
      <c r="E158" s="153"/>
      <c r="F158" s="154" t="s">
        <v>26</v>
      </c>
      <c r="G158" s="155"/>
      <c r="H158" s="155"/>
      <c r="I158" s="155"/>
      <c r="J158" s="157" t="str">
        <f aca="false">IF(I183=0,"",I158/I183*100)</f>
        <v/>
      </c>
    </row>
    <row r="159" customFormat="false" ht="36.75" hidden="false" customHeight="true" outlineLevel="0" collapsed="false">
      <c r="A159" s="151"/>
      <c r="B159" s="152" t="s">
        <v>169</v>
      </c>
      <c r="C159" s="153" t="s">
        <v>170</v>
      </c>
      <c r="D159" s="153"/>
      <c r="E159" s="153"/>
      <c r="F159" s="154" t="s">
        <v>26</v>
      </c>
      <c r="G159" s="155"/>
      <c r="H159" s="155"/>
      <c r="I159" s="155"/>
      <c r="J159" s="157" t="str">
        <f aca="false">IF(I183=0,"",I159/I183*100)</f>
        <v/>
      </c>
    </row>
    <row r="160" customFormat="false" ht="36.75" hidden="false" customHeight="true" outlineLevel="0" collapsed="false">
      <c r="A160" s="151"/>
      <c r="B160" s="152" t="s">
        <v>171</v>
      </c>
      <c r="C160" s="153" t="s">
        <v>172</v>
      </c>
      <c r="D160" s="153"/>
      <c r="E160" s="153"/>
      <c r="F160" s="154" t="s">
        <v>26</v>
      </c>
      <c r="G160" s="155"/>
      <c r="H160" s="155"/>
      <c r="I160" s="155"/>
      <c r="J160" s="157" t="str">
        <f aca="false">IF(I183=0,"",I160/I183*100)</f>
        <v/>
      </c>
    </row>
    <row r="161" customFormat="false" ht="36.75" hidden="false" customHeight="true" outlineLevel="0" collapsed="false">
      <c r="A161" s="151"/>
      <c r="B161" s="152" t="s">
        <v>173</v>
      </c>
      <c r="C161" s="153" t="s">
        <v>174</v>
      </c>
      <c r="D161" s="153"/>
      <c r="E161" s="153"/>
      <c r="F161" s="154" t="s">
        <v>26</v>
      </c>
      <c r="G161" s="155"/>
      <c r="H161" s="155"/>
      <c r="I161" s="155"/>
      <c r="J161" s="157" t="str">
        <f aca="false">IF(I183=0,"",I161/I183*100)</f>
        <v/>
      </c>
    </row>
    <row r="162" customFormat="false" ht="36.75" hidden="false" customHeight="true" outlineLevel="0" collapsed="false">
      <c r="A162" s="151"/>
      <c r="B162" s="152" t="s">
        <v>175</v>
      </c>
      <c r="C162" s="153" t="s">
        <v>176</v>
      </c>
      <c r="D162" s="153"/>
      <c r="E162" s="153"/>
      <c r="F162" s="154" t="s">
        <v>26</v>
      </c>
      <c r="G162" s="155"/>
      <c r="H162" s="155"/>
      <c r="I162" s="155"/>
      <c r="J162" s="157" t="str">
        <f aca="false">IF(I183=0,"",I162/I183*100)</f>
        <v/>
      </c>
    </row>
    <row r="163" customFormat="false" ht="36.75" hidden="false" customHeight="true" outlineLevel="0" collapsed="false">
      <c r="A163" s="151"/>
      <c r="B163" s="152" t="s">
        <v>177</v>
      </c>
      <c r="C163" s="153" t="s">
        <v>178</v>
      </c>
      <c r="D163" s="153"/>
      <c r="E163" s="153"/>
      <c r="F163" s="154" t="s">
        <v>26</v>
      </c>
      <c r="G163" s="155"/>
      <c r="H163" s="155"/>
      <c r="I163" s="155"/>
      <c r="J163" s="157" t="str">
        <f aca="false">IF(I183=0,"",I163/I183*100)</f>
        <v/>
      </c>
    </row>
    <row r="164" customFormat="false" ht="36.75" hidden="false" customHeight="true" outlineLevel="0" collapsed="false">
      <c r="A164" s="151"/>
      <c r="B164" s="152" t="s">
        <v>179</v>
      </c>
      <c r="C164" s="153" t="s">
        <v>180</v>
      </c>
      <c r="D164" s="153"/>
      <c r="E164" s="153"/>
      <c r="F164" s="154" t="s">
        <v>26</v>
      </c>
      <c r="G164" s="155"/>
      <c r="H164" s="155"/>
      <c r="I164" s="155"/>
      <c r="J164" s="157" t="str">
        <f aca="false">IF(I183=0,"",I164/I183*100)</f>
        <v/>
      </c>
    </row>
    <row r="165" customFormat="false" ht="36.75" hidden="false" customHeight="true" outlineLevel="0" collapsed="false">
      <c r="A165" s="151"/>
      <c r="B165" s="152" t="s">
        <v>181</v>
      </c>
      <c r="C165" s="153" t="s">
        <v>182</v>
      </c>
      <c r="D165" s="153"/>
      <c r="E165" s="153"/>
      <c r="F165" s="154" t="s">
        <v>26</v>
      </c>
      <c r="G165" s="155"/>
      <c r="H165" s="155"/>
      <c r="I165" s="155"/>
      <c r="J165" s="157" t="str">
        <f aca="false">IF(I183=0,"",I165/I183*100)</f>
        <v/>
      </c>
    </row>
    <row r="166" customFormat="false" ht="36.75" hidden="false" customHeight="true" outlineLevel="0" collapsed="false">
      <c r="A166" s="151"/>
      <c r="B166" s="152" t="s">
        <v>183</v>
      </c>
      <c r="C166" s="153" t="s">
        <v>184</v>
      </c>
      <c r="D166" s="153"/>
      <c r="E166" s="153"/>
      <c r="F166" s="154" t="s">
        <v>26</v>
      </c>
      <c r="G166" s="155"/>
      <c r="H166" s="155"/>
      <c r="I166" s="155"/>
      <c r="J166" s="157" t="str">
        <f aca="false">IF(I183=0,"",I166/I183*100)</f>
        <v/>
      </c>
    </row>
    <row r="167" customFormat="false" ht="36.75" hidden="false" customHeight="true" outlineLevel="0" collapsed="false">
      <c r="A167" s="151"/>
      <c r="B167" s="152" t="s">
        <v>185</v>
      </c>
      <c r="C167" s="153" t="s">
        <v>186</v>
      </c>
      <c r="D167" s="153"/>
      <c r="E167" s="153"/>
      <c r="F167" s="154" t="s">
        <v>26</v>
      </c>
      <c r="G167" s="155"/>
      <c r="H167" s="155"/>
      <c r="I167" s="155"/>
      <c r="J167" s="157" t="str">
        <f aca="false">IF(I183=0,"",I167/I183*100)</f>
        <v/>
      </c>
    </row>
    <row r="168" customFormat="false" ht="36.75" hidden="false" customHeight="true" outlineLevel="0" collapsed="false">
      <c r="A168" s="151"/>
      <c r="B168" s="152" t="s">
        <v>187</v>
      </c>
      <c r="C168" s="153" t="s">
        <v>188</v>
      </c>
      <c r="D168" s="153"/>
      <c r="E168" s="153"/>
      <c r="F168" s="154" t="s">
        <v>26</v>
      </c>
      <c r="G168" s="155"/>
      <c r="H168" s="155"/>
      <c r="I168" s="155"/>
      <c r="J168" s="157" t="str">
        <f aca="false">IF(I183=0,"",I168/I183*100)</f>
        <v/>
      </c>
    </row>
    <row r="169" customFormat="false" ht="36.75" hidden="false" customHeight="true" outlineLevel="0" collapsed="false">
      <c r="A169" s="151"/>
      <c r="B169" s="152" t="s">
        <v>189</v>
      </c>
      <c r="C169" s="153" t="s">
        <v>190</v>
      </c>
      <c r="D169" s="153"/>
      <c r="E169" s="153"/>
      <c r="F169" s="154" t="s">
        <v>27</v>
      </c>
      <c r="G169" s="155"/>
      <c r="H169" s="155"/>
      <c r="I169" s="155"/>
      <c r="J169" s="157" t="str">
        <f aca="false">IF(I183=0,"",I169/I183*100)</f>
        <v/>
      </c>
    </row>
    <row r="170" customFormat="false" ht="36.75" hidden="false" customHeight="true" outlineLevel="0" collapsed="false">
      <c r="A170" s="151"/>
      <c r="B170" s="152" t="s">
        <v>191</v>
      </c>
      <c r="C170" s="153" t="s">
        <v>192</v>
      </c>
      <c r="D170" s="153"/>
      <c r="E170" s="153"/>
      <c r="F170" s="154" t="s">
        <v>27</v>
      </c>
      <c r="G170" s="155"/>
      <c r="H170" s="155"/>
      <c r="I170" s="155"/>
      <c r="J170" s="157" t="str">
        <f aca="false">IF(I183=0,"",I170/I183*100)</f>
        <v/>
      </c>
    </row>
    <row r="171" customFormat="false" ht="36.75" hidden="false" customHeight="true" outlineLevel="0" collapsed="false">
      <c r="A171" s="151"/>
      <c r="B171" s="152" t="s">
        <v>193</v>
      </c>
      <c r="C171" s="153" t="s">
        <v>194</v>
      </c>
      <c r="D171" s="153"/>
      <c r="E171" s="153"/>
      <c r="F171" s="154" t="s">
        <v>27</v>
      </c>
      <c r="G171" s="155"/>
      <c r="H171" s="155"/>
      <c r="I171" s="155"/>
      <c r="J171" s="157" t="str">
        <f aca="false">IF(I183=0,"",I171/I183*100)</f>
        <v/>
      </c>
    </row>
    <row r="172" customFormat="false" ht="36.75" hidden="false" customHeight="true" outlineLevel="0" collapsed="false">
      <c r="A172" s="151"/>
      <c r="B172" s="152" t="s">
        <v>195</v>
      </c>
      <c r="C172" s="153" t="s">
        <v>196</v>
      </c>
      <c r="D172" s="153"/>
      <c r="E172" s="153"/>
      <c r="F172" s="154" t="s">
        <v>27</v>
      </c>
      <c r="G172" s="155"/>
      <c r="H172" s="155"/>
      <c r="I172" s="155"/>
      <c r="J172" s="157" t="str">
        <f aca="false">IF(I183=0,"",I172/I183*100)</f>
        <v/>
      </c>
    </row>
    <row r="173" customFormat="false" ht="36.75" hidden="false" customHeight="true" outlineLevel="0" collapsed="false">
      <c r="A173" s="151"/>
      <c r="B173" s="152" t="s">
        <v>197</v>
      </c>
      <c r="C173" s="153" t="s">
        <v>198</v>
      </c>
      <c r="D173" s="153"/>
      <c r="E173" s="153"/>
      <c r="F173" s="154" t="s">
        <v>27</v>
      </c>
      <c r="G173" s="155"/>
      <c r="H173" s="155"/>
      <c r="I173" s="155"/>
      <c r="J173" s="157" t="str">
        <f aca="false">IF(I183=0,"",I173/I183*100)</f>
        <v/>
      </c>
    </row>
    <row r="174" customFormat="false" ht="36.75" hidden="false" customHeight="true" outlineLevel="0" collapsed="false">
      <c r="A174" s="151"/>
      <c r="B174" s="152" t="s">
        <v>199</v>
      </c>
      <c r="C174" s="153" t="s">
        <v>200</v>
      </c>
      <c r="D174" s="153"/>
      <c r="E174" s="153"/>
      <c r="F174" s="154" t="s">
        <v>27</v>
      </c>
      <c r="G174" s="155"/>
      <c r="H174" s="155"/>
      <c r="I174" s="155"/>
      <c r="J174" s="157" t="str">
        <f aca="false">IF(I183=0,"",I174/I183*100)</f>
        <v/>
      </c>
    </row>
    <row r="175" customFormat="false" ht="36.75" hidden="false" customHeight="true" outlineLevel="0" collapsed="false">
      <c r="A175" s="151"/>
      <c r="B175" s="152" t="s">
        <v>201</v>
      </c>
      <c r="C175" s="153" t="s">
        <v>194</v>
      </c>
      <c r="D175" s="153"/>
      <c r="E175" s="153"/>
      <c r="F175" s="154" t="s">
        <v>27</v>
      </c>
      <c r="G175" s="155"/>
      <c r="H175" s="155"/>
      <c r="I175" s="155"/>
      <c r="J175" s="157" t="str">
        <f aca="false">IF(I183=0,"",I175/I183*100)</f>
        <v/>
      </c>
    </row>
    <row r="176" customFormat="false" ht="36.75" hidden="false" customHeight="true" outlineLevel="0" collapsed="false">
      <c r="A176" s="151"/>
      <c r="B176" s="152" t="s">
        <v>202</v>
      </c>
      <c r="C176" s="153" t="s">
        <v>196</v>
      </c>
      <c r="D176" s="153"/>
      <c r="E176" s="153"/>
      <c r="F176" s="154" t="s">
        <v>27</v>
      </c>
      <c r="G176" s="155"/>
      <c r="H176" s="155"/>
      <c r="I176" s="155"/>
      <c r="J176" s="157" t="str">
        <f aca="false">IF(I183=0,"",I176/I183*100)</f>
        <v/>
      </c>
    </row>
    <row r="177" customFormat="false" ht="36.75" hidden="false" customHeight="true" outlineLevel="0" collapsed="false">
      <c r="A177" s="151"/>
      <c r="B177" s="152" t="s">
        <v>203</v>
      </c>
      <c r="C177" s="153" t="s">
        <v>204</v>
      </c>
      <c r="D177" s="153"/>
      <c r="E177" s="153"/>
      <c r="F177" s="154" t="s">
        <v>27</v>
      </c>
      <c r="G177" s="155"/>
      <c r="H177" s="155"/>
      <c r="I177" s="155"/>
      <c r="J177" s="157" t="str">
        <f aca="false">IF(I183=0,"",I177/I183*100)</f>
        <v/>
      </c>
    </row>
    <row r="178" customFormat="false" ht="36.75" hidden="false" customHeight="true" outlineLevel="0" collapsed="false">
      <c r="A178" s="151"/>
      <c r="B178" s="152" t="s">
        <v>205</v>
      </c>
      <c r="C178" s="153" t="s">
        <v>206</v>
      </c>
      <c r="D178" s="153"/>
      <c r="E178" s="153"/>
      <c r="F178" s="154" t="s">
        <v>27</v>
      </c>
      <c r="G178" s="155"/>
      <c r="H178" s="155"/>
      <c r="I178" s="155"/>
      <c r="J178" s="157" t="str">
        <f aca="false">IF(I183=0,"",I178/I183*100)</f>
        <v/>
      </c>
    </row>
    <row r="179" customFormat="false" ht="36.75" hidden="false" customHeight="true" outlineLevel="0" collapsed="false">
      <c r="A179" s="151"/>
      <c r="B179" s="152" t="s">
        <v>207</v>
      </c>
      <c r="C179" s="153" t="s">
        <v>208</v>
      </c>
      <c r="D179" s="153"/>
      <c r="E179" s="153"/>
      <c r="F179" s="154" t="s">
        <v>209</v>
      </c>
      <c r="G179" s="155"/>
      <c r="H179" s="155"/>
      <c r="I179" s="155"/>
      <c r="J179" s="157" t="str">
        <f aca="false">IF(I183=0,"",I179/I183*100)</f>
        <v/>
      </c>
    </row>
    <row r="180" customFormat="false" ht="36.75" hidden="false" customHeight="true" outlineLevel="0" collapsed="false">
      <c r="A180" s="151"/>
      <c r="B180" s="152" t="s">
        <v>28</v>
      </c>
      <c r="C180" s="153" t="s">
        <v>29</v>
      </c>
      <c r="D180" s="153"/>
      <c r="E180" s="153"/>
      <c r="F180" s="154" t="s">
        <v>28</v>
      </c>
      <c r="G180" s="155"/>
      <c r="H180" s="155"/>
      <c r="I180" s="155"/>
      <c r="J180" s="157" t="str">
        <f aca="false">IF(I183=0,"",I180/I183*100)</f>
        <v/>
      </c>
    </row>
    <row r="181" customFormat="false" ht="36.75" hidden="false" customHeight="true" outlineLevel="0" collapsed="false">
      <c r="A181" s="151"/>
      <c r="B181" s="152" t="s">
        <v>28</v>
      </c>
      <c r="C181" s="153" t="s">
        <v>210</v>
      </c>
      <c r="D181" s="153"/>
      <c r="E181" s="153"/>
      <c r="F181" s="154" t="s">
        <v>28</v>
      </c>
      <c r="G181" s="155"/>
      <c r="H181" s="155"/>
      <c r="I181" s="155"/>
      <c r="J181" s="157" t="str">
        <f aca="false">IF(I183=0,"",I181/I183*100)</f>
        <v/>
      </c>
    </row>
    <row r="182" customFormat="false" ht="36.75" hidden="false" customHeight="true" outlineLevel="0" collapsed="false">
      <c r="A182" s="151"/>
      <c r="B182" s="152" t="s">
        <v>30</v>
      </c>
      <c r="C182" s="153" t="s">
        <v>31</v>
      </c>
      <c r="D182" s="153"/>
      <c r="E182" s="153"/>
      <c r="F182" s="154" t="s">
        <v>30</v>
      </c>
      <c r="G182" s="155"/>
      <c r="H182" s="155"/>
      <c r="I182" s="155"/>
      <c r="J182" s="157" t="str">
        <f aca="false">IF(I183=0,"",I182/I183*100)</f>
        <v/>
      </c>
    </row>
    <row r="183" customFormat="false" ht="25.5" hidden="false" customHeight="true" outlineLevel="0" collapsed="false">
      <c r="A183" s="158"/>
      <c r="B183" s="159" t="s">
        <v>51</v>
      </c>
      <c r="C183" s="160"/>
      <c r="D183" s="161"/>
      <c r="E183" s="161"/>
      <c r="F183" s="162"/>
      <c r="G183" s="163"/>
      <c r="H183" s="163"/>
      <c r="I183" s="163" t="n">
        <f aca="false">SUM(I146:I182)</f>
        <v>0</v>
      </c>
      <c r="J183" s="164" t="n">
        <f aca="false">SUM(J146:J182)</f>
        <v>0</v>
      </c>
    </row>
    <row r="184" customFormat="false" ht="12.75" hidden="false" customHeight="false" outlineLevel="0" collapsed="false">
      <c r="F184" s="165"/>
      <c r="G184" s="165"/>
      <c r="H184" s="165"/>
      <c r="I184" s="165"/>
      <c r="J184" s="166"/>
    </row>
    <row r="185" customFormat="false" ht="12.75" hidden="false" customHeight="false" outlineLevel="0" collapsed="false">
      <c r="F185" s="165"/>
      <c r="G185" s="165"/>
      <c r="H185" s="165"/>
      <c r="I185" s="165"/>
      <c r="J185" s="166"/>
    </row>
    <row r="186" customFormat="false" ht="12.75" hidden="false" customHeight="false" outlineLevel="0" collapsed="false">
      <c r="F186" s="165"/>
      <c r="G186" s="165"/>
      <c r="H186" s="165"/>
      <c r="I186" s="165"/>
      <c r="J186" s="166"/>
    </row>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8">
    <mergeCell ref="B1:J1"/>
    <mergeCell ref="E2:J2"/>
    <mergeCell ref="E3:J3"/>
    <mergeCell ref="E4:J4"/>
    <mergeCell ref="D5:G5"/>
    <mergeCell ref="D6:G6"/>
    <mergeCell ref="E7:G7"/>
    <mergeCell ref="D11:G11"/>
    <mergeCell ref="D12:G12"/>
    <mergeCell ref="E13:G13"/>
    <mergeCell ref="E15:F15"/>
    <mergeCell ref="G15:H15"/>
    <mergeCell ref="I15:J15"/>
    <mergeCell ref="E16:F16"/>
    <mergeCell ref="G16:H16"/>
    <mergeCell ref="I16:J16"/>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G23:I23"/>
    <mergeCell ref="G24:I24"/>
    <mergeCell ref="G25:I25"/>
    <mergeCell ref="G26:I26"/>
    <mergeCell ref="G27:I27"/>
    <mergeCell ref="G28:I28"/>
    <mergeCell ref="G29:I29"/>
    <mergeCell ref="D34:E34"/>
    <mergeCell ref="G34:I34"/>
    <mergeCell ref="D35:E35"/>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B54:E54"/>
    <mergeCell ref="B57:J57"/>
    <mergeCell ref="B59:J59"/>
    <mergeCell ref="B61:J61"/>
    <mergeCell ref="B62:J62"/>
    <mergeCell ref="B64:J64"/>
    <mergeCell ref="B67:J67"/>
    <mergeCell ref="B68:J68"/>
    <mergeCell ref="B69:J69"/>
    <mergeCell ref="B70:J70"/>
    <mergeCell ref="B71:J71"/>
    <mergeCell ref="B72:J72"/>
    <mergeCell ref="B74:J74"/>
    <mergeCell ref="B76:J76"/>
    <mergeCell ref="B77:J77"/>
    <mergeCell ref="B79:J79"/>
    <mergeCell ref="B80:J80"/>
    <mergeCell ref="B82:J82"/>
    <mergeCell ref="B83:J83"/>
    <mergeCell ref="B85:J85"/>
    <mergeCell ref="B87:J87"/>
    <mergeCell ref="B88:J88"/>
    <mergeCell ref="B90:J90"/>
    <mergeCell ref="B92:J92"/>
    <mergeCell ref="B93:J93"/>
    <mergeCell ref="B95:J95"/>
    <mergeCell ref="B96:J96"/>
    <mergeCell ref="B97:J97"/>
    <mergeCell ref="B99:J99"/>
    <mergeCell ref="B100:J100"/>
    <mergeCell ref="B102:J102"/>
    <mergeCell ref="B103:J103"/>
    <mergeCell ref="B107:J107"/>
    <mergeCell ref="B109:J109"/>
    <mergeCell ref="B112:J112"/>
    <mergeCell ref="B114:J114"/>
    <mergeCell ref="B115:J115"/>
    <mergeCell ref="B116:J116"/>
    <mergeCell ref="B118:J118"/>
    <mergeCell ref="B120:J120"/>
    <mergeCell ref="B121:J121"/>
    <mergeCell ref="B123:J123"/>
    <mergeCell ref="B124:J124"/>
    <mergeCell ref="B126:J126"/>
    <mergeCell ref="B127:J127"/>
    <mergeCell ref="C146:E146"/>
    <mergeCell ref="C147:E147"/>
    <mergeCell ref="C148:E148"/>
    <mergeCell ref="C149:E149"/>
    <mergeCell ref="C150:E150"/>
    <mergeCell ref="C151:E151"/>
    <mergeCell ref="C152:E152"/>
    <mergeCell ref="C153:E153"/>
    <mergeCell ref="C154:E154"/>
    <mergeCell ref="C155:E155"/>
    <mergeCell ref="C156:E156"/>
    <mergeCell ref="C157:E157"/>
    <mergeCell ref="C158:E158"/>
    <mergeCell ref="C159:E159"/>
    <mergeCell ref="C160:E160"/>
    <mergeCell ref="C161:E161"/>
    <mergeCell ref="C162:E162"/>
    <mergeCell ref="C163:E163"/>
    <mergeCell ref="C164:E164"/>
    <mergeCell ref="C165:E165"/>
    <mergeCell ref="C166:E166"/>
    <mergeCell ref="C167:E167"/>
    <mergeCell ref="C168:E168"/>
    <mergeCell ref="C169:E169"/>
    <mergeCell ref="C170:E170"/>
    <mergeCell ref="C171:E171"/>
    <mergeCell ref="C172:E172"/>
    <mergeCell ref="C173:E173"/>
    <mergeCell ref="C174:E174"/>
    <mergeCell ref="C175:E175"/>
    <mergeCell ref="C176:E176"/>
    <mergeCell ref="C177:E177"/>
    <mergeCell ref="C178:E178"/>
    <mergeCell ref="C179:E179"/>
    <mergeCell ref="C180:E180"/>
    <mergeCell ref="C181:E181"/>
    <mergeCell ref="C182:E182"/>
  </mergeCells>
  <printOptions headings="false" gridLines="false" gridLinesSet="true" horizontalCentered="false" verticalCentered="false"/>
  <pageMargins left="0.39375" right="0.196527777777778" top="0.590277777777778" bottom="0.393055555555556" header="0.511811023622047" footer="0.196527777777778"/>
  <pageSetup paperSize="9" scale="100" fitToWidth="1" fitToHeight="1" pageOrder="downThenOver" orientation="portrait" blackAndWhite="false" draft="false" cellComments="none" horizontalDpi="300" verticalDpi="300" copies="1"/>
  <headerFooter differentFirst="false" differentOddEven="false">
    <oddHeader/>
    <oddFooter>&amp;L&amp;9Zpracováno programem BUILDpower S,  © RTS, a.s.&amp;R&amp;9Stránka &amp;P z &amp;N</oddFooter>
  </headerFooter>
  <rowBreaks count="2" manualBreakCount="2">
    <brk id="36" man="true" max="16383" min="0"/>
    <brk id="140" man="true" max="16383" min="0"/>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I8" activeCellId="0" sqref="I8"/>
    </sheetView>
  </sheetViews>
  <sheetFormatPr defaultColWidth="9.109375" defaultRowHeight="12.75" zeroHeight="false" outlineLevelRow="0" outlineLevelCol="0"/>
  <cols>
    <col collapsed="false" customWidth="true" hidden="false" outlineLevel="0" max="1" min="1" style="167" width="4.33"/>
    <col collapsed="false" customWidth="true" hidden="false" outlineLevel="0" max="2" min="2" style="167" width="14.44"/>
    <col collapsed="false" customWidth="true" hidden="false" outlineLevel="0" max="3" min="3" style="168" width="38.33"/>
    <col collapsed="false" customWidth="true" hidden="false" outlineLevel="0" max="4" min="4" style="167" width="4.56"/>
    <col collapsed="false" customWidth="true" hidden="false" outlineLevel="0" max="5" min="5" style="167" width="10.56"/>
    <col collapsed="false" customWidth="true" hidden="false" outlineLevel="0" max="6" min="6" style="167" width="9.88"/>
    <col collapsed="false" customWidth="true" hidden="false" outlineLevel="0" max="7" min="7" style="167" width="12.67"/>
    <col collapsed="false" customWidth="false" hidden="false" outlineLevel="0" max="16384" min="8" style="167" width="9.11"/>
  </cols>
  <sheetData>
    <row r="1" customFormat="false" ht="15" hidden="false" customHeight="false" outlineLevel="0" collapsed="false">
      <c r="A1" s="169" t="s">
        <v>211</v>
      </c>
      <c r="B1" s="169"/>
      <c r="C1" s="169"/>
      <c r="D1" s="169"/>
      <c r="E1" s="169"/>
      <c r="F1" s="169"/>
      <c r="G1" s="169"/>
    </row>
    <row r="2" customFormat="false" ht="24.75" hidden="false" customHeight="true" outlineLevel="0" collapsed="false">
      <c r="A2" s="170" t="s">
        <v>212</v>
      </c>
      <c r="B2" s="171"/>
      <c r="C2" s="172"/>
      <c r="D2" s="172"/>
      <c r="E2" s="172"/>
      <c r="F2" s="172"/>
      <c r="G2" s="172"/>
    </row>
    <row r="3" customFormat="false" ht="24.75" hidden="false" customHeight="true" outlineLevel="0" collapsed="false">
      <c r="A3" s="170" t="s">
        <v>213</v>
      </c>
      <c r="B3" s="171"/>
      <c r="C3" s="172"/>
      <c r="D3" s="172"/>
      <c r="E3" s="172"/>
      <c r="F3" s="172"/>
      <c r="G3" s="172"/>
    </row>
    <row r="4" customFormat="false" ht="24.75" hidden="false" customHeight="true" outlineLevel="0" collapsed="false">
      <c r="A4" s="170" t="s">
        <v>214</v>
      </c>
      <c r="B4" s="171"/>
      <c r="C4" s="172"/>
      <c r="D4" s="172"/>
      <c r="E4" s="172"/>
      <c r="F4" s="172"/>
      <c r="G4" s="172"/>
    </row>
    <row r="5" customFormat="false" ht="12.75" hidden="false" customHeight="false" outlineLevel="0" collapsed="false">
      <c r="B5" s="173"/>
      <c r="C5" s="174"/>
      <c r="D5" s="175"/>
    </row>
  </sheetData>
  <sheetProtection algorithmName="SHA-512" hashValue="UYbSNoYvysk3+OJGwEAbztlVTNrUjJwWjGihl85IBDH2T7V7rPYxkdoDsDNIFCa/lMynQVlupTAWEfnqZiADuw==" saltValue="JM74Amuenfr5oCY7LOljOQ==" spinCount="100000" sheet="true" formatRows="false"/>
  <mergeCells count="4">
    <mergeCell ref="A1:G1"/>
    <mergeCell ref="C2:G2"/>
    <mergeCell ref="C3:G3"/>
    <mergeCell ref="C4:G4"/>
  </mergeCells>
  <printOptions headings="false" gridLines="false" gridLinesSet="true" horizontalCentered="false" verticalCentered="false"/>
  <pageMargins left="0.590277777777778" right="0.39375" top="0.590277777777778" bottom="0.984027777777778" header="0.511811023622047" footer="0.511805555555556"/>
  <pageSetup paperSize="9" scale="100" fitToWidth="1" fitToHeight="1" pageOrder="downThenOver" orientation="portrait" blackAndWhite="false" draft="false" cellComments="none" horizontalDpi="300" verticalDpi="300" copies="1"/>
  <headerFooter differentFirst="false" differentOddEven="false">
    <oddHeader/>
    <oddFooter>&amp;L&amp;9Zpracováno programem 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024"/>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A17" activeCellId="0" sqref="AA17"/>
    </sheetView>
  </sheetViews>
  <sheetFormatPr defaultColWidth="8.6796875" defaultRowHeight="12.75" zeroHeight="false" outlineLevelRow="2"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215</v>
      </c>
      <c r="B1" s="177"/>
      <c r="C1" s="177"/>
      <c r="D1" s="177"/>
      <c r="E1" s="177"/>
      <c r="F1" s="177"/>
      <c r="G1" s="177"/>
      <c r="AG1" s="0" t="s">
        <v>216</v>
      </c>
    </row>
    <row r="2" customFormat="false" ht="24.75" hidden="false" customHeight="true" outlineLevel="0" collapsed="false">
      <c r="A2" s="170" t="s">
        <v>212</v>
      </c>
      <c r="B2" s="171" t="s">
        <v>217</v>
      </c>
      <c r="C2" s="178" t="s">
        <v>218</v>
      </c>
      <c r="D2" s="178"/>
      <c r="E2" s="178"/>
      <c r="F2" s="178"/>
      <c r="G2" s="178"/>
      <c r="AG2" s="0" t="s">
        <v>219</v>
      </c>
    </row>
    <row r="3" customFormat="false" ht="24.75" hidden="false" customHeight="true" outlineLevel="0" collapsed="false">
      <c r="A3" s="170" t="s">
        <v>213</v>
      </c>
      <c r="B3" s="171" t="s">
        <v>54</v>
      </c>
      <c r="C3" s="178" t="s">
        <v>55</v>
      </c>
      <c r="D3" s="178"/>
      <c r="E3" s="178"/>
      <c r="F3" s="178"/>
      <c r="G3" s="178"/>
      <c r="AC3" s="176" t="s">
        <v>220</v>
      </c>
      <c r="AG3" s="0" t="s">
        <v>221</v>
      </c>
    </row>
    <row r="4" customFormat="false" ht="24.75" hidden="false" customHeight="true" outlineLevel="0" collapsed="false">
      <c r="A4" s="179" t="s">
        <v>214</v>
      </c>
      <c r="B4" s="180" t="s">
        <v>54</v>
      </c>
      <c r="C4" s="181" t="s">
        <v>55</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28</v>
      </c>
      <c r="C8" s="191" t="s">
        <v>29</v>
      </c>
      <c r="D8" s="192"/>
      <c r="E8" s="193"/>
      <c r="F8" s="194"/>
      <c r="G8" s="194" t="n">
        <f aca="false">SUMIF(AG9:AG12,"&lt;&gt;NOR",G9:G12)</f>
        <v>0</v>
      </c>
      <c r="H8" s="194"/>
      <c r="I8" s="194" t="n">
        <f aca="false">SUM(I9:I12)</f>
        <v>0</v>
      </c>
      <c r="J8" s="194"/>
      <c r="K8" s="194" t="n">
        <f aca="false">SUM(K9:K12)</f>
        <v>0</v>
      </c>
      <c r="L8" s="194"/>
      <c r="M8" s="194" t="n">
        <f aca="false">SUM(M9:M12)</f>
        <v>0</v>
      </c>
      <c r="N8" s="193"/>
      <c r="O8" s="193" t="n">
        <f aca="false">SUM(O9:O12)</f>
        <v>0</v>
      </c>
      <c r="P8" s="193"/>
      <c r="Q8" s="193" t="n">
        <f aca="false">SUM(Q9:Q12)</f>
        <v>0</v>
      </c>
      <c r="R8" s="194"/>
      <c r="S8" s="194"/>
      <c r="T8" s="195"/>
      <c r="U8" s="196"/>
      <c r="V8" s="196" t="n">
        <f aca="false">SUM(V9:V12)</f>
        <v>0</v>
      </c>
      <c r="W8" s="196"/>
      <c r="X8" s="196"/>
      <c r="Y8" s="196"/>
      <c r="AG8" s="0" t="s">
        <v>248</v>
      </c>
    </row>
    <row r="9" customFormat="false" ht="12.75" hidden="false" customHeight="false" outlineLevel="1" collapsed="false">
      <c r="A9" s="197" t="n">
        <v>1</v>
      </c>
      <c r="B9" s="198" t="s">
        <v>249</v>
      </c>
      <c r="C9" s="199" t="s">
        <v>250</v>
      </c>
      <c r="D9" s="200" t="s">
        <v>251</v>
      </c>
      <c r="E9" s="201" t="n">
        <v>1</v>
      </c>
      <c r="F9" s="202"/>
      <c r="G9" s="203" t="n">
        <f aca="false">ROUND(E9*F9,2)</f>
        <v>0</v>
      </c>
      <c r="H9" s="202"/>
      <c r="I9" s="203" t="n">
        <f aca="false">ROUND(E9*H9,2)</f>
        <v>0</v>
      </c>
      <c r="J9" s="202"/>
      <c r="K9" s="203" t="n">
        <f aca="false">ROUND(E9*J9,2)</f>
        <v>0</v>
      </c>
      <c r="L9" s="203" t="n">
        <v>21</v>
      </c>
      <c r="M9" s="203" t="n">
        <f aca="false">G9*(1+L9/100)</f>
        <v>0</v>
      </c>
      <c r="N9" s="201" t="n">
        <v>0</v>
      </c>
      <c r="O9" s="201" t="n">
        <f aca="false">ROUND(E9*N9,2)</f>
        <v>0</v>
      </c>
      <c r="P9" s="201" t="n">
        <v>0</v>
      </c>
      <c r="Q9" s="201" t="n">
        <f aca="false">ROUND(E9*P9,2)</f>
        <v>0</v>
      </c>
      <c r="R9" s="203"/>
      <c r="S9" s="203" t="s">
        <v>252</v>
      </c>
      <c r="T9" s="204" t="s">
        <v>253</v>
      </c>
      <c r="U9" s="205" t="n">
        <v>0</v>
      </c>
      <c r="V9" s="205" t="n">
        <f aca="false">ROUND(E9*U9,2)</f>
        <v>0</v>
      </c>
      <c r="W9" s="205"/>
      <c r="X9" s="205" t="s">
        <v>254</v>
      </c>
      <c r="Y9" s="205" t="s">
        <v>255</v>
      </c>
      <c r="Z9" s="206"/>
      <c r="AA9" s="206"/>
      <c r="AB9" s="206"/>
      <c r="AC9" s="206"/>
      <c r="AD9" s="206"/>
      <c r="AE9" s="206"/>
      <c r="AF9" s="206"/>
      <c r="AG9" s="206" t="s">
        <v>256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257</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197" t="n">
        <v>2</v>
      </c>
      <c r="B11" s="198" t="s">
        <v>259</v>
      </c>
      <c r="C11" s="199" t="s">
        <v>260</v>
      </c>
      <c r="D11" s="200" t="s">
        <v>251</v>
      </c>
      <c r="E11" s="201" t="n">
        <v>1</v>
      </c>
      <c r="F11" s="202"/>
      <c r="G11" s="203" t="n">
        <f aca="false">ROUND(E11*F11,2)</f>
        <v>0</v>
      </c>
      <c r="H11" s="202"/>
      <c r="I11" s="203" t="n">
        <f aca="false">ROUND(E11*H11,2)</f>
        <v>0</v>
      </c>
      <c r="J11" s="202"/>
      <c r="K11" s="203" t="n">
        <f aca="false">ROUND(E11*J11,2)</f>
        <v>0</v>
      </c>
      <c r="L11" s="203" t="n">
        <v>21</v>
      </c>
      <c r="M11" s="203" t="n">
        <f aca="false">G11*(1+L11/100)</f>
        <v>0</v>
      </c>
      <c r="N11" s="201" t="n">
        <v>0</v>
      </c>
      <c r="O11" s="201" t="n">
        <f aca="false">ROUND(E11*N11,2)</f>
        <v>0</v>
      </c>
      <c r="P11" s="201" t="n">
        <v>0</v>
      </c>
      <c r="Q11" s="201" t="n">
        <f aca="false">ROUND(E11*P11,2)</f>
        <v>0</v>
      </c>
      <c r="R11" s="203"/>
      <c r="S11" s="203" t="s">
        <v>252</v>
      </c>
      <c r="T11" s="204" t="s">
        <v>253</v>
      </c>
      <c r="U11" s="205" t="n">
        <v>0</v>
      </c>
      <c r="V11" s="205" t="n">
        <f aca="false">ROUND(E11*U11,2)</f>
        <v>0</v>
      </c>
      <c r="W11" s="205"/>
      <c r="X11" s="205" t="s">
        <v>254</v>
      </c>
      <c r="Y11" s="205" t="s">
        <v>255</v>
      </c>
      <c r="Z11" s="206"/>
      <c r="AA11" s="206"/>
      <c r="AB11" s="206"/>
      <c r="AC11" s="206"/>
      <c r="AD11" s="206"/>
      <c r="AE11" s="206"/>
      <c r="AF11" s="206"/>
      <c r="AG11" s="206" t="s">
        <v>256</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true" outlineLevel="2" collapsed="false">
      <c r="A12" s="207"/>
      <c r="B12" s="208"/>
      <c r="C12" s="209" t="s">
        <v>261</v>
      </c>
      <c r="D12" s="209"/>
      <c r="E12" s="209"/>
      <c r="F12" s="209"/>
      <c r="G12" s="209"/>
      <c r="H12" s="205"/>
      <c r="I12" s="205"/>
      <c r="J12" s="205"/>
      <c r="K12" s="205"/>
      <c r="L12" s="205"/>
      <c r="M12" s="205"/>
      <c r="N12" s="210"/>
      <c r="O12" s="210"/>
      <c r="P12" s="210"/>
      <c r="Q12" s="210"/>
      <c r="R12" s="205"/>
      <c r="S12" s="205"/>
      <c r="T12" s="205"/>
      <c r="U12" s="205"/>
      <c r="V12" s="205"/>
      <c r="W12" s="205"/>
      <c r="X12" s="205"/>
      <c r="Y12" s="205"/>
      <c r="Z12" s="206"/>
      <c r="AA12" s="206"/>
      <c r="AB12" s="206"/>
      <c r="AC12" s="206"/>
      <c r="AD12" s="206"/>
      <c r="AE12" s="206"/>
      <c r="AF12" s="206"/>
      <c r="AG12" s="206" t="s">
        <v>258</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0" collapsed="false">
      <c r="A13" s="189" t="s">
        <v>247</v>
      </c>
      <c r="B13" s="190" t="s">
        <v>30</v>
      </c>
      <c r="C13" s="191" t="s">
        <v>31</v>
      </c>
      <c r="D13" s="192"/>
      <c r="E13" s="193"/>
      <c r="F13" s="194"/>
      <c r="G13" s="194" t="n">
        <f aca="false">SUMIF(AG14:AG22,"&lt;&gt;NOR",G14:G22)</f>
        <v>0</v>
      </c>
      <c r="H13" s="194"/>
      <c r="I13" s="194" t="n">
        <f aca="false">SUM(I14:I22)</f>
        <v>0</v>
      </c>
      <c r="J13" s="194"/>
      <c r="K13" s="194" t="n">
        <f aca="false">SUM(K14:K22)</f>
        <v>0</v>
      </c>
      <c r="L13" s="194"/>
      <c r="M13" s="194" t="n">
        <f aca="false">SUM(M14:M22)</f>
        <v>0</v>
      </c>
      <c r="N13" s="193"/>
      <c r="O13" s="193" t="n">
        <f aca="false">SUM(O14:O22)</f>
        <v>0</v>
      </c>
      <c r="P13" s="193"/>
      <c r="Q13" s="193" t="n">
        <f aca="false">SUM(Q14:Q22)</f>
        <v>0</v>
      </c>
      <c r="R13" s="194"/>
      <c r="S13" s="194"/>
      <c r="T13" s="195"/>
      <c r="U13" s="196"/>
      <c r="V13" s="196" t="n">
        <f aca="false">SUM(V14:V22)</f>
        <v>0</v>
      </c>
      <c r="W13" s="196"/>
      <c r="X13" s="196"/>
      <c r="Y13" s="196"/>
      <c r="AG13" s="0" t="s">
        <v>248</v>
      </c>
    </row>
    <row r="14" customFormat="false" ht="12.75" hidden="false" customHeight="false" outlineLevel="1" collapsed="false">
      <c r="A14" s="197" t="n">
        <v>3</v>
      </c>
      <c r="B14" s="198" t="s">
        <v>262</v>
      </c>
      <c r="C14" s="199" t="s">
        <v>263</v>
      </c>
      <c r="D14" s="200" t="s">
        <v>251</v>
      </c>
      <c r="E14" s="201" t="n">
        <v>1</v>
      </c>
      <c r="F14" s="202"/>
      <c r="G14" s="203" t="n">
        <f aca="false">ROUND(E14*F14,2)</f>
        <v>0</v>
      </c>
      <c r="H14" s="202"/>
      <c r="I14" s="203" t="n">
        <f aca="false">ROUND(E14*H14,2)</f>
        <v>0</v>
      </c>
      <c r="J14" s="202"/>
      <c r="K14" s="203" t="n">
        <f aca="false">ROUND(E14*J14,2)</f>
        <v>0</v>
      </c>
      <c r="L14" s="203" t="n">
        <v>21</v>
      </c>
      <c r="M14" s="203" t="n">
        <f aca="false">G14*(1+L14/100)</f>
        <v>0</v>
      </c>
      <c r="N14" s="201" t="n">
        <v>0</v>
      </c>
      <c r="O14" s="201" t="n">
        <f aca="false">ROUND(E14*N14,2)</f>
        <v>0</v>
      </c>
      <c r="P14" s="201" t="n">
        <v>0</v>
      </c>
      <c r="Q14" s="201" t="n">
        <f aca="false">ROUND(E14*P14,2)</f>
        <v>0</v>
      </c>
      <c r="R14" s="203"/>
      <c r="S14" s="203" t="s">
        <v>252</v>
      </c>
      <c r="T14" s="204" t="s">
        <v>253</v>
      </c>
      <c r="U14" s="205" t="n">
        <v>0</v>
      </c>
      <c r="V14" s="205" t="n">
        <f aca="false">ROUND(E14*U14,2)</f>
        <v>0</v>
      </c>
      <c r="W14" s="205"/>
      <c r="X14" s="205" t="s">
        <v>254</v>
      </c>
      <c r="Y14" s="205" t="s">
        <v>255</v>
      </c>
      <c r="Z14" s="206"/>
      <c r="AA14" s="206"/>
      <c r="AB14" s="206"/>
      <c r="AC14" s="206"/>
      <c r="AD14" s="206"/>
      <c r="AE14" s="206"/>
      <c r="AF14" s="206"/>
      <c r="AG14" s="206" t="s">
        <v>256</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28.35" hidden="false" customHeight="true" outlineLevel="2" collapsed="false">
      <c r="A15" s="207"/>
      <c r="B15" s="208"/>
      <c r="C15" s="209" t="s">
        <v>264</v>
      </c>
      <c r="D15" s="209"/>
      <c r="E15" s="209"/>
      <c r="F15" s="209"/>
      <c r="G15" s="209"/>
      <c r="H15" s="205"/>
      <c r="I15" s="205"/>
      <c r="J15" s="205"/>
      <c r="K15" s="205"/>
      <c r="L15" s="205"/>
      <c r="M15" s="205"/>
      <c r="N15" s="210"/>
      <c r="O15" s="210"/>
      <c r="P15" s="210"/>
      <c r="Q15" s="210"/>
      <c r="R15" s="205"/>
      <c r="S15" s="205"/>
      <c r="T15" s="205"/>
      <c r="U15" s="205"/>
      <c r="V15" s="205"/>
      <c r="W15" s="205"/>
      <c r="X15" s="205"/>
      <c r="Y15" s="205"/>
      <c r="Z15" s="206"/>
      <c r="AA15" s="206"/>
      <c r="AB15" s="206"/>
      <c r="AC15" s="206"/>
      <c r="AD15" s="206"/>
      <c r="AE15" s="206"/>
      <c r="AF15" s="206"/>
      <c r="AG15" s="206" t="s">
        <v>258</v>
      </c>
      <c r="AH15" s="206"/>
      <c r="AI15" s="206"/>
      <c r="AJ15" s="206"/>
      <c r="AK15" s="206"/>
      <c r="AL15" s="206"/>
      <c r="AM15" s="206"/>
      <c r="AN15" s="206"/>
      <c r="AO15" s="206"/>
      <c r="AP15" s="206"/>
      <c r="AQ15" s="206"/>
      <c r="AR15" s="206"/>
      <c r="AS15" s="206"/>
      <c r="AT15" s="206"/>
      <c r="AU15" s="206"/>
      <c r="AV15" s="206"/>
      <c r="AW15" s="206"/>
      <c r="AX15" s="206"/>
      <c r="AY15" s="206"/>
      <c r="AZ15" s="206"/>
      <c r="BA15" s="211" t="str">
        <f aca="false">C15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5" s="206"/>
      <c r="BC15" s="206"/>
      <c r="BD15" s="206"/>
      <c r="BE15" s="206"/>
      <c r="BF15" s="206"/>
      <c r="BG15" s="206"/>
      <c r="BH15" s="206"/>
    </row>
    <row r="16" customFormat="false" ht="12.75" hidden="false" customHeight="false" outlineLevel="1" collapsed="false">
      <c r="A16" s="197" t="n">
        <v>4</v>
      </c>
      <c r="B16" s="198" t="s">
        <v>265</v>
      </c>
      <c r="C16" s="199" t="s">
        <v>266</v>
      </c>
      <c r="D16" s="200" t="s">
        <v>251</v>
      </c>
      <c r="E16" s="201" t="n">
        <v>1</v>
      </c>
      <c r="F16" s="202"/>
      <c r="G16" s="203" t="n">
        <f aca="false">ROUND(E16*F16,2)</f>
        <v>0</v>
      </c>
      <c r="H16" s="202"/>
      <c r="I16" s="203" t="n">
        <f aca="false">ROUND(E16*H16,2)</f>
        <v>0</v>
      </c>
      <c r="J16" s="202"/>
      <c r="K16" s="203" t="n">
        <f aca="false">ROUND(E16*J16,2)</f>
        <v>0</v>
      </c>
      <c r="L16" s="203" t="n">
        <v>21</v>
      </c>
      <c r="M16" s="203" t="n">
        <f aca="false">G16*(1+L16/100)</f>
        <v>0</v>
      </c>
      <c r="N16" s="201" t="n">
        <v>0</v>
      </c>
      <c r="O16" s="201" t="n">
        <f aca="false">ROUND(E16*N16,2)</f>
        <v>0</v>
      </c>
      <c r="P16" s="201" t="n">
        <v>0</v>
      </c>
      <c r="Q16" s="201" t="n">
        <f aca="false">ROUND(E16*P16,2)</f>
        <v>0</v>
      </c>
      <c r="R16" s="203"/>
      <c r="S16" s="203" t="s">
        <v>252</v>
      </c>
      <c r="T16" s="204" t="s">
        <v>253</v>
      </c>
      <c r="U16" s="205" t="n">
        <v>0</v>
      </c>
      <c r="V16" s="205" t="n">
        <f aca="false">ROUND(E16*U16,2)</f>
        <v>0</v>
      </c>
      <c r="W16" s="205"/>
      <c r="X16" s="205" t="s">
        <v>254</v>
      </c>
      <c r="Y16" s="205" t="s">
        <v>255</v>
      </c>
      <c r="Z16" s="206"/>
      <c r="AA16" s="206"/>
      <c r="AB16" s="206"/>
      <c r="AC16" s="206"/>
      <c r="AD16" s="206"/>
      <c r="AE16" s="206"/>
      <c r="AF16" s="206"/>
      <c r="AG16" s="206" t="s">
        <v>256</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9.4" hidden="false" customHeight="true" outlineLevel="2" collapsed="false">
      <c r="A17" s="207"/>
      <c r="B17" s="208"/>
      <c r="C17" s="209" t="s">
        <v>267</v>
      </c>
      <c r="D17" s="209"/>
      <c r="E17" s="209"/>
      <c r="F17" s="209"/>
      <c r="G17" s="209"/>
      <c r="H17" s="205"/>
      <c r="I17" s="205"/>
      <c r="J17" s="205"/>
      <c r="K17" s="205"/>
      <c r="L17" s="205"/>
      <c r="M17" s="205"/>
      <c r="N17" s="210"/>
      <c r="O17" s="210"/>
      <c r="P17" s="210"/>
      <c r="Q17" s="210"/>
      <c r="R17" s="205"/>
      <c r="S17" s="205"/>
      <c r="T17" s="205"/>
      <c r="U17" s="205"/>
      <c r="V17" s="205"/>
      <c r="W17" s="205"/>
      <c r="X17" s="205"/>
      <c r="Y17" s="205"/>
      <c r="Z17" s="206"/>
      <c r="AA17" s="206"/>
      <c r="AB17" s="206"/>
      <c r="AC17" s="206"/>
      <c r="AD17" s="206"/>
      <c r="AE17" s="206"/>
      <c r="AF17" s="206"/>
      <c r="AG17" s="206" t="s">
        <v>258</v>
      </c>
      <c r="AH17" s="206"/>
      <c r="AI17" s="206"/>
      <c r="AJ17" s="206"/>
      <c r="AK17" s="206"/>
      <c r="AL17" s="206"/>
      <c r="AM17" s="206"/>
      <c r="AN17" s="206"/>
      <c r="AO17" s="206"/>
      <c r="AP17" s="206"/>
      <c r="AQ17" s="206"/>
      <c r="AR17" s="206"/>
      <c r="AS17" s="206"/>
      <c r="AT17" s="206"/>
      <c r="AU17" s="206"/>
      <c r="AV17" s="206"/>
      <c r="AW17" s="206"/>
      <c r="AX17" s="206"/>
      <c r="AY17" s="206"/>
      <c r="AZ17" s="206"/>
      <c r="BA17" s="211" t="str">
        <f aca="false">C17</f>
        <v>Náklady zhotovitele, související s prováděním zkoušek a revizí předepsaných technickými normami nebo objednatelem a které jsou pro provedení díla nezbytné.</v>
      </c>
      <c r="BB17" s="206"/>
      <c r="BC17" s="206"/>
      <c r="BD17" s="206"/>
      <c r="BE17" s="206"/>
      <c r="BF17" s="206"/>
      <c r="BG17" s="206"/>
      <c r="BH17" s="206"/>
    </row>
    <row r="18" customFormat="false" ht="12.75" hidden="false" customHeight="false" outlineLevel="1" collapsed="false">
      <c r="A18" s="197" t="n">
        <v>5</v>
      </c>
      <c r="B18" s="198" t="s">
        <v>268</v>
      </c>
      <c r="C18" s="199" t="s">
        <v>269</v>
      </c>
      <c r="D18" s="200" t="s">
        <v>251</v>
      </c>
      <c r="E18" s="201" t="n">
        <v>1</v>
      </c>
      <c r="F18" s="202"/>
      <c r="G18" s="203" t="n">
        <f aca="false">ROUND(E18*F18,2)</f>
        <v>0</v>
      </c>
      <c r="H18" s="202"/>
      <c r="I18" s="203" t="n">
        <f aca="false">ROUND(E18*H18,2)</f>
        <v>0</v>
      </c>
      <c r="J18" s="202"/>
      <c r="K18" s="203" t="n">
        <f aca="false">ROUND(E18*J18,2)</f>
        <v>0</v>
      </c>
      <c r="L18" s="203" t="n">
        <v>21</v>
      </c>
      <c r="M18" s="203" t="n">
        <f aca="false">G18*(1+L18/100)</f>
        <v>0</v>
      </c>
      <c r="N18" s="201" t="n">
        <v>0</v>
      </c>
      <c r="O18" s="201" t="n">
        <f aca="false">ROUND(E18*N18,2)</f>
        <v>0</v>
      </c>
      <c r="P18" s="201" t="n">
        <v>0</v>
      </c>
      <c r="Q18" s="201" t="n">
        <f aca="false">ROUND(E18*P18,2)</f>
        <v>0</v>
      </c>
      <c r="R18" s="203"/>
      <c r="S18" s="203" t="s">
        <v>252</v>
      </c>
      <c r="T18" s="204" t="s">
        <v>253</v>
      </c>
      <c r="U18" s="205" t="n">
        <v>0</v>
      </c>
      <c r="V18" s="205" t="n">
        <f aca="false">ROUND(E18*U18,2)</f>
        <v>0</v>
      </c>
      <c r="W18" s="205"/>
      <c r="X18" s="205" t="s">
        <v>254</v>
      </c>
      <c r="Y18" s="205" t="s">
        <v>255</v>
      </c>
      <c r="Z18" s="206"/>
      <c r="AA18" s="206"/>
      <c r="AB18" s="206"/>
      <c r="AC18" s="206"/>
      <c r="AD18" s="206"/>
      <c r="AE18" s="206"/>
      <c r="AF18" s="206"/>
      <c r="AG18" s="206" t="s">
        <v>256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true" outlineLevel="2" collapsed="false">
      <c r="A19" s="207"/>
      <c r="B19" s="208"/>
      <c r="C19" s="209" t="s">
        <v>270</v>
      </c>
      <c r="D19" s="209"/>
      <c r="E19" s="209"/>
      <c r="F19" s="209"/>
      <c r="G19" s="209"/>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258</v>
      </c>
      <c r="AH19" s="206"/>
      <c r="AI19" s="206"/>
      <c r="AJ19" s="206"/>
      <c r="AK19" s="206"/>
      <c r="AL19" s="206"/>
      <c r="AM19" s="206"/>
      <c r="AN19" s="206"/>
      <c r="AO19" s="206"/>
      <c r="AP19" s="206"/>
      <c r="AQ19" s="206"/>
      <c r="AR19" s="206"/>
      <c r="AS19" s="206"/>
      <c r="AT19" s="206"/>
      <c r="AU19" s="206"/>
      <c r="AV19" s="206"/>
      <c r="AW19" s="206"/>
      <c r="AX19" s="206"/>
      <c r="AY19" s="206"/>
      <c r="AZ19" s="206"/>
      <c r="BA19" s="211" t="str">
        <f aca="false">C19</f>
        <v>Náklady zhotovitele, které vzniknou v souvislosti s povinnostmi zhotovitele při předání a převzetí díla.</v>
      </c>
      <c r="BB19" s="206"/>
      <c r="BC19" s="206"/>
      <c r="BD19" s="206"/>
      <c r="BE19" s="206"/>
      <c r="BF19" s="206"/>
      <c r="BG19" s="206"/>
      <c r="BH19" s="206"/>
    </row>
    <row r="20" customFormat="false" ht="12.75" hidden="false" customHeight="false" outlineLevel="1" collapsed="false">
      <c r="A20" s="197" t="n">
        <v>6</v>
      </c>
      <c r="B20" s="198" t="s">
        <v>271</v>
      </c>
      <c r="C20" s="199" t="s">
        <v>272</v>
      </c>
      <c r="D20" s="200" t="s">
        <v>251</v>
      </c>
      <c r="E20" s="201" t="n">
        <v>1</v>
      </c>
      <c r="F20" s="202"/>
      <c r="G20" s="203" t="n">
        <f aca="false">ROUND(E20*F20,2)</f>
        <v>0</v>
      </c>
      <c r="H20" s="202"/>
      <c r="I20" s="203" t="n">
        <f aca="false">ROUND(E20*H20,2)</f>
        <v>0</v>
      </c>
      <c r="J20" s="202"/>
      <c r="K20" s="203" t="n">
        <f aca="false">ROUND(E20*J20,2)</f>
        <v>0</v>
      </c>
      <c r="L20" s="203" t="n">
        <v>21</v>
      </c>
      <c r="M20" s="203" t="n">
        <f aca="false">G20*(1+L20/100)</f>
        <v>0</v>
      </c>
      <c r="N20" s="201" t="n">
        <v>0</v>
      </c>
      <c r="O20" s="201" t="n">
        <f aca="false">ROUND(E20*N20,2)</f>
        <v>0</v>
      </c>
      <c r="P20" s="201" t="n">
        <v>0</v>
      </c>
      <c r="Q20" s="201" t="n">
        <f aca="false">ROUND(E20*P20,2)</f>
        <v>0</v>
      </c>
      <c r="R20" s="203"/>
      <c r="S20" s="203" t="s">
        <v>252</v>
      </c>
      <c r="T20" s="204" t="s">
        <v>253</v>
      </c>
      <c r="U20" s="205" t="n">
        <v>0</v>
      </c>
      <c r="V20" s="205" t="n">
        <f aca="false">ROUND(E20*U20,2)</f>
        <v>0</v>
      </c>
      <c r="W20" s="205"/>
      <c r="X20" s="205" t="s">
        <v>254</v>
      </c>
      <c r="Y20" s="205" t="s">
        <v>255</v>
      </c>
      <c r="Z20" s="206"/>
      <c r="AA20" s="206"/>
      <c r="AB20" s="206"/>
      <c r="AC20" s="206"/>
      <c r="AD20" s="206"/>
      <c r="AE20" s="206"/>
      <c r="AF20" s="206"/>
      <c r="AG20" s="206" t="s">
        <v>256</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true" outlineLevel="2" collapsed="false">
      <c r="A21" s="207"/>
      <c r="B21" s="208"/>
      <c r="C21" s="209" t="s">
        <v>273</v>
      </c>
      <c r="D21" s="209"/>
      <c r="E21" s="209"/>
      <c r="F21" s="209"/>
      <c r="G21" s="209"/>
      <c r="H21" s="205"/>
      <c r="I21" s="205"/>
      <c r="J21" s="205"/>
      <c r="K21" s="205"/>
      <c r="L21" s="205"/>
      <c r="M21" s="205"/>
      <c r="N21" s="210"/>
      <c r="O21" s="210"/>
      <c r="P21" s="210"/>
      <c r="Q21" s="210"/>
      <c r="R21" s="205"/>
      <c r="S21" s="205"/>
      <c r="T21" s="205"/>
      <c r="U21" s="205"/>
      <c r="V21" s="205"/>
      <c r="W21" s="205"/>
      <c r="X21" s="205"/>
      <c r="Y21" s="205"/>
      <c r="Z21" s="206"/>
      <c r="AA21" s="206"/>
      <c r="AB21" s="206"/>
      <c r="AC21" s="206"/>
      <c r="AD21" s="206"/>
      <c r="AE21" s="206"/>
      <c r="AF21" s="206"/>
      <c r="AG21" s="206" t="s">
        <v>258</v>
      </c>
      <c r="AH21" s="206"/>
      <c r="AI21" s="206"/>
      <c r="AJ21" s="206"/>
      <c r="AK21" s="206"/>
      <c r="AL21" s="206"/>
      <c r="AM21" s="206"/>
      <c r="AN21" s="206"/>
      <c r="AO21" s="206"/>
      <c r="AP21" s="206"/>
      <c r="AQ21" s="206"/>
      <c r="AR21" s="206"/>
      <c r="AS21" s="206"/>
      <c r="AT21" s="206"/>
      <c r="AU21" s="206"/>
      <c r="AV21" s="206"/>
      <c r="AW21" s="206"/>
      <c r="AX21" s="206"/>
      <c r="AY21" s="206"/>
      <c r="AZ21" s="206"/>
      <c r="BA21" s="211" t="str">
        <f aca="false">C21</f>
        <v>Náklady na vyhotovení dokumentace skutečného provedení stavby a její předání objednateli v požadované formě a požadovaném počtu.</v>
      </c>
      <c r="BB21" s="206"/>
      <c r="BC21" s="206"/>
      <c r="BD21" s="206"/>
      <c r="BE21" s="206"/>
      <c r="BF21" s="206"/>
      <c r="BG21" s="206"/>
      <c r="BH21" s="206"/>
    </row>
    <row r="22" customFormat="false" ht="12.75" hidden="false" customHeight="false" outlineLevel="1" collapsed="false">
      <c r="A22" s="197" t="n">
        <v>7</v>
      </c>
      <c r="B22" s="198" t="s">
        <v>274</v>
      </c>
      <c r="C22" s="199" t="s">
        <v>275</v>
      </c>
      <c r="D22" s="200" t="s">
        <v>251</v>
      </c>
      <c r="E22" s="201" t="n">
        <v>1</v>
      </c>
      <c r="F22" s="202"/>
      <c r="G22" s="203" t="n">
        <f aca="false">ROUND(E22*F22,2)</f>
        <v>0</v>
      </c>
      <c r="H22" s="202"/>
      <c r="I22" s="203" t="n">
        <f aca="false">ROUND(E22*H22,2)</f>
        <v>0</v>
      </c>
      <c r="J22" s="202"/>
      <c r="K22" s="203" t="n">
        <f aca="false">ROUND(E22*J22,2)</f>
        <v>0</v>
      </c>
      <c r="L22" s="203" t="n">
        <v>21</v>
      </c>
      <c r="M22" s="203" t="n">
        <f aca="false">G22*(1+L22/100)</f>
        <v>0</v>
      </c>
      <c r="N22" s="201" t="n">
        <v>0</v>
      </c>
      <c r="O22" s="201" t="n">
        <f aca="false">ROUND(E22*N22,2)</f>
        <v>0</v>
      </c>
      <c r="P22" s="201" t="n">
        <v>0</v>
      </c>
      <c r="Q22" s="201" t="n">
        <f aca="false">ROUND(E22*P22,2)</f>
        <v>0</v>
      </c>
      <c r="R22" s="203"/>
      <c r="S22" s="203" t="s">
        <v>276</v>
      </c>
      <c r="T22" s="204" t="s">
        <v>253</v>
      </c>
      <c r="U22" s="205" t="n">
        <v>0</v>
      </c>
      <c r="V22" s="205" t="n">
        <f aca="false">ROUND(E22*U22,2)</f>
        <v>0</v>
      </c>
      <c r="W22" s="205"/>
      <c r="X22" s="205" t="s">
        <v>254</v>
      </c>
      <c r="Y22" s="205" t="s">
        <v>255</v>
      </c>
      <c r="Z22" s="206"/>
      <c r="AA22" s="206"/>
      <c r="AB22" s="206"/>
      <c r="AC22" s="206"/>
      <c r="AD22" s="206"/>
      <c r="AE22" s="206"/>
      <c r="AF22" s="206"/>
      <c r="AG22" s="206" t="s">
        <v>256</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0" collapsed="false">
      <c r="A23" s="167"/>
      <c r="B23" s="173"/>
      <c r="C23" s="212"/>
      <c r="D23" s="175"/>
      <c r="E23" s="167"/>
      <c r="F23" s="167"/>
      <c r="G23" s="167"/>
      <c r="H23" s="167"/>
      <c r="I23" s="167"/>
      <c r="J23" s="167"/>
      <c r="K23" s="167"/>
      <c r="L23" s="167"/>
      <c r="M23" s="167"/>
      <c r="N23" s="167"/>
      <c r="O23" s="167"/>
      <c r="P23" s="167"/>
      <c r="Q23" s="167"/>
      <c r="R23" s="167"/>
      <c r="S23" s="167"/>
      <c r="T23" s="167"/>
      <c r="U23" s="167"/>
      <c r="V23" s="167"/>
      <c r="W23" s="167"/>
      <c r="X23" s="167"/>
      <c r="Y23" s="167"/>
      <c r="AE23" s="0" t="n">
        <v>15</v>
      </c>
      <c r="AF23" s="0" t="n">
        <v>21</v>
      </c>
      <c r="AG23" s="0" t="s">
        <v>233</v>
      </c>
    </row>
    <row r="24" customFormat="false" ht="12.75" hidden="false" customHeight="false" outlineLevel="0" collapsed="false">
      <c r="A24" s="213"/>
      <c r="B24" s="214" t="s">
        <v>24</v>
      </c>
      <c r="C24" s="215"/>
      <c r="D24" s="216"/>
      <c r="E24" s="217"/>
      <c r="F24" s="217"/>
      <c r="G24" s="218" t="n">
        <f aca="false">G8+G13</f>
        <v>0</v>
      </c>
      <c r="H24" s="167"/>
      <c r="I24" s="167"/>
      <c r="J24" s="167"/>
      <c r="K24" s="167"/>
      <c r="L24" s="167"/>
      <c r="M24" s="167"/>
      <c r="N24" s="167"/>
      <c r="O24" s="167"/>
      <c r="P24" s="167"/>
      <c r="Q24" s="167"/>
      <c r="R24" s="167"/>
      <c r="S24" s="167"/>
      <c r="T24" s="167"/>
      <c r="U24" s="167"/>
      <c r="V24" s="167"/>
      <c r="W24" s="167"/>
      <c r="X24" s="167"/>
      <c r="Y24" s="167"/>
      <c r="AE24" s="0" t="n">
        <f aca="false">SUMIF(L7:L22,AE23,G7:G22)</f>
        <v>0</v>
      </c>
      <c r="AF24" s="0" t="n">
        <f aca="false">SUMIF(L7:L22,AF23,G7:G22)</f>
        <v>0</v>
      </c>
      <c r="AG24" s="0" t="s">
        <v>277</v>
      </c>
    </row>
    <row r="25" customFormat="false" ht="12.75" hidden="false" customHeight="false" outlineLevel="0" collapsed="false">
      <c r="C25" s="219"/>
      <c r="D25" s="110"/>
      <c r="AG25" s="0" t="s">
        <v>278</v>
      </c>
    </row>
    <row r="26" customFormat="false" ht="12.75" hidden="false" customHeight="false" outlineLevel="0" collapsed="false">
      <c r="D26" s="110"/>
    </row>
    <row r="27" customFormat="false" ht="12.75" hidden="false" customHeight="false" outlineLevel="0" collapsed="false">
      <c r="D27" s="110"/>
    </row>
    <row r="28" customFormat="false" ht="12.75" hidden="false" customHeight="false" outlineLevel="0" collapsed="false">
      <c r="D28" s="110"/>
    </row>
    <row r="29" customFormat="false" ht="12.75" hidden="false" customHeight="false" outlineLevel="0" collapsed="false">
      <c r="D29" s="110"/>
    </row>
    <row r="30" customFormat="false" ht="12.75" hidden="false" customHeight="false" outlineLevel="0" collapsed="false">
      <c r="D30" s="110"/>
    </row>
    <row r="31" customFormat="false" ht="12.75" hidden="false" customHeight="false" outlineLevel="0" collapsed="false">
      <c r="D31" s="110"/>
    </row>
    <row r="32" customFormat="false" ht="12.75" hidden="false" customHeight="false" outlineLevel="0" collapsed="false">
      <c r="D32" s="110"/>
    </row>
    <row r="33" customFormat="false" ht="12.75" hidden="false" customHeight="false" outlineLevel="0" collapsed="false">
      <c r="D33" s="110"/>
    </row>
    <row r="34" customFormat="false" ht="12.75" hidden="false" customHeight="false" outlineLevel="0" collapsed="false">
      <c r="D34" s="110"/>
    </row>
    <row r="35" customFormat="false" ht="12.75" hidden="false" customHeight="false" outlineLevel="0" collapsed="false">
      <c r="D35" s="110"/>
    </row>
    <row r="36" customFormat="false" ht="12.75" hidden="false" customHeight="false" outlineLevel="0" collapsed="false">
      <c r="D36" s="110"/>
    </row>
    <row r="37" customFormat="false" ht="12.75" hidden="false" customHeight="false" outlineLevel="0" collapsed="false">
      <c r="D37" s="110"/>
    </row>
    <row r="38" customFormat="false" ht="12.75" hidden="false" customHeight="false" outlineLevel="0" collapsed="false">
      <c r="D38" s="110"/>
    </row>
    <row r="39" customFormat="false" ht="12.75" hidden="false" customHeight="false" outlineLevel="0" collapsed="false">
      <c r="D39" s="110"/>
    </row>
    <row r="40" customFormat="false" ht="12.75" hidden="false" customHeight="false" outlineLevel="0" collapsed="false">
      <c r="D40" s="110"/>
    </row>
    <row r="41" customFormat="false" ht="12.75" hidden="false" customHeight="false" outlineLevel="0" collapsed="false">
      <c r="D41" s="110"/>
    </row>
    <row r="42" customFormat="false" ht="12.75" hidden="false" customHeight="false" outlineLevel="0" collapsed="false">
      <c r="D42" s="110"/>
    </row>
    <row r="43" customFormat="false" ht="12.75" hidden="false" customHeight="false" outlineLevel="0" collapsed="false">
      <c r="D43" s="110"/>
    </row>
    <row r="44" customFormat="false" ht="12.75" hidden="false" customHeight="false" outlineLevel="0" collapsed="false">
      <c r="D44" s="110"/>
    </row>
    <row r="45" customFormat="false" ht="12.75" hidden="false" customHeight="false" outlineLevel="0" collapsed="false">
      <c r="D45" s="110"/>
    </row>
    <row r="46" customFormat="false" ht="12.75" hidden="false" customHeight="false" outlineLevel="0" collapsed="false">
      <c r="D46" s="110"/>
    </row>
    <row r="47" customFormat="false" ht="12.75" hidden="false" customHeight="false" outlineLevel="0" collapsed="false">
      <c r="D47" s="110"/>
    </row>
    <row r="48" customFormat="false" ht="12.75" hidden="false" customHeight="false" outlineLevel="0" collapsed="false">
      <c r="D48" s="110"/>
    </row>
    <row r="49" customFormat="false" ht="12.75" hidden="false" customHeight="false" outlineLevel="0" collapsed="false">
      <c r="D49" s="110"/>
    </row>
    <row r="50" customFormat="false" ht="12.75" hidden="false" customHeight="false" outlineLevel="0" collapsed="false">
      <c r="D50" s="110"/>
    </row>
    <row r="51" customFormat="false" ht="12.75" hidden="false" customHeight="false" outlineLevel="0" collapsed="false">
      <c r="D51" s="110"/>
    </row>
    <row r="52" customFormat="false" ht="12.75" hidden="false" customHeight="false" outlineLevel="0" collapsed="false">
      <c r="D52" s="110"/>
    </row>
    <row r="53" customFormat="false" ht="12.75" hidden="false" customHeight="false" outlineLevel="0" collapsed="false">
      <c r="D53" s="110"/>
    </row>
    <row r="54" customFormat="false" ht="12.75" hidden="false" customHeight="false" outlineLevel="0" collapsed="false">
      <c r="D54" s="110"/>
    </row>
    <row r="55" customFormat="false" ht="12.75" hidden="false" customHeight="false" outlineLevel="0" collapsed="false">
      <c r="D55" s="110"/>
    </row>
    <row r="56" customFormat="false" ht="12.75" hidden="false" customHeight="false" outlineLevel="0" collapsed="false">
      <c r="D56" s="110"/>
    </row>
    <row r="57" customFormat="false" ht="12.75" hidden="false" customHeight="false" outlineLevel="0" collapsed="false">
      <c r="D57" s="110"/>
    </row>
    <row r="58" customFormat="false" ht="12.75" hidden="false" customHeight="false" outlineLevel="0" collapsed="false">
      <c r="D58" s="110"/>
    </row>
    <row r="59" customFormat="false" ht="12.75" hidden="false" customHeight="false" outlineLevel="0" collapsed="false">
      <c r="D59" s="110"/>
    </row>
    <row r="60" customFormat="false" ht="12.75" hidden="false" customHeight="false" outlineLevel="0" collapsed="false">
      <c r="D60" s="110"/>
    </row>
    <row r="61" customFormat="false" ht="12.75" hidden="false" customHeight="false" outlineLevel="0" collapsed="false">
      <c r="D61" s="110"/>
    </row>
    <row r="62" customFormat="false" ht="12.75" hidden="false" customHeight="false" outlineLevel="0" collapsed="false">
      <c r="D62" s="110"/>
    </row>
    <row r="63" customFormat="false" ht="12.75" hidden="false" customHeight="false" outlineLevel="0" collapsed="false">
      <c r="D63" s="110"/>
    </row>
    <row r="64" customFormat="false" ht="12.75" hidden="false" customHeight="false" outlineLevel="0" collapsed="false">
      <c r="D64" s="110"/>
    </row>
    <row r="65" customFormat="false" ht="12.75" hidden="false" customHeight="false" outlineLevel="0" collapsed="false">
      <c r="D65" s="110"/>
    </row>
    <row r="66" customFormat="false" ht="12.75" hidden="false" customHeight="false" outlineLevel="0" collapsed="false">
      <c r="D66" s="110"/>
    </row>
    <row r="67" customFormat="false" ht="12.75" hidden="false" customHeight="false" outlineLevel="0" collapsed="false">
      <c r="D67" s="110"/>
    </row>
    <row r="68" customFormat="false" ht="12.75" hidden="false" customHeight="false" outlineLevel="0" collapsed="false">
      <c r="D68" s="110"/>
    </row>
    <row r="69" customFormat="false" ht="12.75" hidden="false" customHeight="false" outlineLevel="0" collapsed="false">
      <c r="D69" s="110"/>
    </row>
    <row r="70" customFormat="false" ht="12.75" hidden="false" customHeight="false" outlineLevel="0" collapsed="false">
      <c r="D70" s="110"/>
    </row>
    <row r="71" customFormat="false" ht="12.75" hidden="false" customHeight="false" outlineLevel="0" collapsed="false">
      <c r="D71" s="110"/>
    </row>
    <row r="72" customFormat="false" ht="12.75" hidden="false" customHeight="false" outlineLevel="0" collapsed="false">
      <c r="D72" s="110"/>
    </row>
    <row r="73" customFormat="false" ht="12.75" hidden="false" customHeight="false" outlineLevel="0" collapsed="false">
      <c r="D73" s="110"/>
    </row>
    <row r="74" customFormat="false" ht="12.75" hidden="false" customHeight="false" outlineLevel="0" collapsed="false">
      <c r="D74" s="110"/>
    </row>
    <row r="75" customFormat="false" ht="12.75" hidden="false" customHeight="false" outlineLevel="0" collapsed="false">
      <c r="D75" s="110"/>
    </row>
    <row r="76" customFormat="false" ht="12.75" hidden="false" customHeight="false" outlineLevel="0" collapsed="false">
      <c r="D76" s="110"/>
    </row>
    <row r="77" customFormat="false" ht="12.75" hidden="false" customHeight="false" outlineLevel="0" collapsed="false">
      <c r="D77" s="110"/>
    </row>
    <row r="78" customFormat="false" ht="12.75" hidden="false" customHeight="false" outlineLevel="0" collapsed="false">
      <c r="D78" s="110"/>
    </row>
    <row r="79" customFormat="false" ht="12.75" hidden="false" customHeight="false" outlineLevel="0" collapsed="false">
      <c r="D79" s="110"/>
    </row>
    <row r="80" customFormat="false" ht="12.75" hidden="false" customHeight="false" outlineLevel="0" collapsed="false">
      <c r="D80" s="110"/>
    </row>
    <row r="81" customFormat="false" ht="12.75" hidden="false" customHeight="false" outlineLevel="0" collapsed="false">
      <c r="D81" s="110"/>
    </row>
    <row r="82" customFormat="false" ht="12.75" hidden="false" customHeight="false" outlineLevel="0" collapsed="false">
      <c r="D82" s="110"/>
    </row>
    <row r="83" customFormat="false" ht="12.75" hidden="false" customHeight="false" outlineLevel="0" collapsed="false">
      <c r="D83" s="110"/>
    </row>
    <row r="84" customFormat="false" ht="12.75" hidden="false" customHeight="false" outlineLevel="0" collapsed="false">
      <c r="D84" s="110"/>
    </row>
    <row r="85" customFormat="false" ht="12.75" hidden="false" customHeight="false" outlineLevel="0" collapsed="false">
      <c r="D85" s="110"/>
    </row>
    <row r="86" customFormat="false" ht="12.75" hidden="false" customHeight="false" outlineLevel="0" collapsed="false">
      <c r="D86" s="110"/>
    </row>
    <row r="87" customFormat="false" ht="12.75" hidden="false" customHeight="false" outlineLevel="0" collapsed="false">
      <c r="D87" s="110"/>
    </row>
    <row r="88" customFormat="false" ht="12.75" hidden="false" customHeight="false" outlineLevel="0" collapsed="false">
      <c r="D88" s="110"/>
    </row>
    <row r="89" customFormat="false" ht="12.75" hidden="false" customHeight="false" outlineLevel="0" collapsed="false">
      <c r="D89" s="110"/>
    </row>
    <row r="90" customFormat="false" ht="12.75" hidden="false" customHeight="false" outlineLevel="0" collapsed="false">
      <c r="D90" s="110"/>
    </row>
    <row r="91" customFormat="false" ht="12.75" hidden="false" customHeight="false" outlineLevel="0" collapsed="false">
      <c r="D91" s="110"/>
    </row>
    <row r="92" customFormat="false" ht="12.75" hidden="false" customHeight="false" outlineLevel="0" collapsed="false">
      <c r="D92" s="110"/>
    </row>
    <row r="93" customFormat="false" ht="12.75" hidden="false" customHeight="false" outlineLevel="0" collapsed="false">
      <c r="D93" s="110"/>
    </row>
    <row r="94" customFormat="false" ht="12.75" hidden="false" customHeight="false" outlineLevel="0" collapsed="false">
      <c r="D94" s="110"/>
    </row>
    <row r="95" customFormat="false" ht="12.75" hidden="false" customHeight="false" outlineLevel="0" collapsed="false">
      <c r="D95" s="110"/>
    </row>
    <row r="96" customFormat="false" ht="12.75" hidden="false" customHeight="false" outlineLevel="0" collapsed="false">
      <c r="D96" s="110"/>
    </row>
    <row r="97" customFormat="false" ht="12.75" hidden="false" customHeight="false" outlineLevel="0" collapsed="false">
      <c r="D97" s="110"/>
    </row>
    <row r="98" customFormat="false" ht="12.75" hidden="false" customHeight="false" outlineLevel="0" collapsed="false">
      <c r="D98" s="110"/>
    </row>
    <row r="99" customFormat="false" ht="12.75" hidden="false" customHeight="false" outlineLevel="0" collapsed="false">
      <c r="D99" s="110"/>
    </row>
    <row r="100" customFormat="false" ht="12.75" hidden="false" customHeight="false" outlineLevel="0" collapsed="false">
      <c r="D100" s="110"/>
    </row>
    <row r="101" customFormat="false" ht="12.75" hidden="false" customHeight="false" outlineLevel="0" collapsed="false">
      <c r="D101" s="110"/>
    </row>
    <row r="102" customFormat="false" ht="12.75" hidden="false" customHeight="false" outlineLevel="0" collapsed="false">
      <c r="D102" s="110"/>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sheetData>
  <sheetProtection sheet="true" password="da5f" objects="true" scenarios="true"/>
  <mergeCells count="10">
    <mergeCell ref="A1:G1"/>
    <mergeCell ref="C2:G2"/>
    <mergeCell ref="C3:G3"/>
    <mergeCell ref="C4:G4"/>
    <mergeCell ref="C10:G10"/>
    <mergeCell ref="C12:G12"/>
    <mergeCell ref="C15:G15"/>
    <mergeCell ref="C17:G17"/>
    <mergeCell ref="C19:G19"/>
    <mergeCell ref="C21:G21"/>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306"/>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267" activePane="bottomLeft" state="frozen"/>
      <selection pane="topLeft" activeCell="A1" activeCellId="0" sqref="A1"/>
      <selection pane="bottomLeft" activeCell="F272" activeCellId="0" sqref="F272"/>
    </sheetView>
  </sheetViews>
  <sheetFormatPr defaultColWidth="8.6796875" defaultRowHeight="12.75" zeroHeight="false" outlineLevelRow="3"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218</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59</v>
      </c>
      <c r="C4" s="181" t="s">
        <v>60</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143</v>
      </c>
      <c r="C8" s="191" t="s">
        <v>144</v>
      </c>
      <c r="D8" s="192"/>
      <c r="E8" s="193"/>
      <c r="F8" s="194"/>
      <c r="G8" s="194" t="n">
        <f aca="false">SUMIF(AG9:AG11,"&lt;&gt;NOR",G9:G11)</f>
        <v>0</v>
      </c>
      <c r="H8" s="194"/>
      <c r="I8" s="194" t="n">
        <f aca="false">SUM(I9:I11)</f>
        <v>0</v>
      </c>
      <c r="J8" s="194"/>
      <c r="K8" s="194" t="n">
        <f aca="false">SUM(K9:K11)</f>
        <v>0</v>
      </c>
      <c r="L8" s="194"/>
      <c r="M8" s="194" t="n">
        <f aca="false">SUM(M9:M11)</f>
        <v>0</v>
      </c>
      <c r="N8" s="193"/>
      <c r="O8" s="193" t="n">
        <f aca="false">SUM(O9:O11)</f>
        <v>0.03</v>
      </c>
      <c r="P8" s="193"/>
      <c r="Q8" s="193" t="n">
        <f aca="false">SUM(Q9:Q11)</f>
        <v>0</v>
      </c>
      <c r="R8" s="194"/>
      <c r="S8" s="194"/>
      <c r="T8" s="195"/>
      <c r="U8" s="196"/>
      <c r="V8" s="196" t="n">
        <f aca="false">SUM(V9:V11)</f>
        <v>1.48</v>
      </c>
      <c r="W8" s="196"/>
      <c r="X8" s="196"/>
      <c r="Y8" s="196"/>
      <c r="AG8" s="0" t="s">
        <v>248</v>
      </c>
    </row>
    <row r="9" customFormat="false" ht="12.75" hidden="false" customHeight="false" outlineLevel="1" collapsed="false">
      <c r="A9" s="197" t="n">
        <v>1</v>
      </c>
      <c r="B9" s="198" t="s">
        <v>280</v>
      </c>
      <c r="C9" s="199" t="s">
        <v>281</v>
      </c>
      <c r="D9" s="200" t="s">
        <v>282</v>
      </c>
      <c r="E9" s="201" t="n">
        <v>1.4136</v>
      </c>
      <c r="F9" s="202"/>
      <c r="G9" s="203" t="n">
        <f aca="false">ROUND(E9*F9,2)</f>
        <v>0</v>
      </c>
      <c r="H9" s="202"/>
      <c r="I9" s="203" t="n">
        <f aca="false">ROUND(E9*H9,2)</f>
        <v>0</v>
      </c>
      <c r="J9" s="202"/>
      <c r="K9" s="203" t="n">
        <f aca="false">ROUND(E9*J9,2)</f>
        <v>0</v>
      </c>
      <c r="L9" s="203" t="n">
        <v>21</v>
      </c>
      <c r="M9" s="203" t="n">
        <f aca="false">G9*(1+L9/100)</f>
        <v>0</v>
      </c>
      <c r="N9" s="201" t="n">
        <v>0.01801</v>
      </c>
      <c r="O9" s="201" t="n">
        <f aca="false">ROUND(E9*N9,2)</f>
        <v>0.03</v>
      </c>
      <c r="P9" s="201" t="n">
        <v>0</v>
      </c>
      <c r="Q9" s="201" t="n">
        <f aca="false">ROUND(E9*P9,2)</f>
        <v>0</v>
      </c>
      <c r="R9" s="203" t="s">
        <v>283</v>
      </c>
      <c r="S9" s="203" t="s">
        <v>252</v>
      </c>
      <c r="T9" s="204" t="s">
        <v>284</v>
      </c>
      <c r="U9" s="205" t="n">
        <v>1.05</v>
      </c>
      <c r="V9" s="205" t="n">
        <f aca="false">ROUND(E9*U9,2)</f>
        <v>1.48</v>
      </c>
      <c r="W9" s="205"/>
      <c r="X9" s="205" t="s">
        <v>285</v>
      </c>
      <c r="Y9" s="205" t="s">
        <v>255</v>
      </c>
      <c r="Z9" s="206"/>
      <c r="AA9" s="206"/>
      <c r="AB9" s="206"/>
      <c r="AC9" s="206"/>
      <c r="AD9" s="206"/>
      <c r="AE9" s="206"/>
      <c r="AF9" s="206"/>
      <c r="AG9" s="206" t="s">
        <v>286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287</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2" collapsed="false">
      <c r="A11" s="207"/>
      <c r="B11" s="208"/>
      <c r="C11" s="220" t="s">
        <v>288</v>
      </c>
      <c r="D11" s="221"/>
      <c r="E11" s="222" t="n">
        <v>1.4136</v>
      </c>
      <c r="F11" s="205"/>
      <c r="G11" s="205"/>
      <c r="H11" s="205"/>
      <c r="I11" s="205"/>
      <c r="J11" s="205"/>
      <c r="K11" s="205"/>
      <c r="L11" s="205"/>
      <c r="M11" s="205"/>
      <c r="N11" s="210"/>
      <c r="O11" s="210"/>
      <c r="P11" s="210"/>
      <c r="Q11" s="210"/>
      <c r="R11" s="205"/>
      <c r="S11" s="205"/>
      <c r="T11" s="205"/>
      <c r="U11" s="205"/>
      <c r="V11" s="205"/>
      <c r="W11" s="205"/>
      <c r="X11" s="205"/>
      <c r="Y11" s="205"/>
      <c r="Z11" s="206"/>
      <c r="AA11" s="206"/>
      <c r="AB11" s="206"/>
      <c r="AC11" s="206"/>
      <c r="AD11" s="206"/>
      <c r="AE11" s="206"/>
      <c r="AF11" s="206"/>
      <c r="AG11" s="206" t="s">
        <v>289</v>
      </c>
      <c r="AH11" s="206" t="n">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0" collapsed="false">
      <c r="A12" s="189" t="s">
        <v>247</v>
      </c>
      <c r="B12" s="190" t="s">
        <v>145</v>
      </c>
      <c r="C12" s="191" t="s">
        <v>146</v>
      </c>
      <c r="D12" s="192"/>
      <c r="E12" s="193"/>
      <c r="F12" s="194"/>
      <c r="G12" s="194" t="n">
        <f aca="false">SUMIF(AG13:AG42,"&lt;&gt;NOR",G13:G42)</f>
        <v>0</v>
      </c>
      <c r="H12" s="194"/>
      <c r="I12" s="194" t="n">
        <f aca="false">SUM(I13:I42)</f>
        <v>0</v>
      </c>
      <c r="J12" s="194"/>
      <c r="K12" s="194" t="n">
        <f aca="false">SUM(K13:K42)</f>
        <v>0</v>
      </c>
      <c r="L12" s="194"/>
      <c r="M12" s="194" t="n">
        <f aca="false">SUM(M13:M42)</f>
        <v>0</v>
      </c>
      <c r="N12" s="193"/>
      <c r="O12" s="193" t="n">
        <f aca="false">SUM(O13:O42)</f>
        <v>4.98</v>
      </c>
      <c r="P12" s="193"/>
      <c r="Q12" s="193" t="n">
        <f aca="false">SUM(Q13:Q42)</f>
        <v>0</v>
      </c>
      <c r="R12" s="194"/>
      <c r="S12" s="194"/>
      <c r="T12" s="195"/>
      <c r="U12" s="196"/>
      <c r="V12" s="196" t="n">
        <f aca="false">SUM(V13:V42)</f>
        <v>128.95</v>
      </c>
      <c r="W12" s="196"/>
      <c r="X12" s="196"/>
      <c r="Y12" s="196"/>
      <c r="AG12" s="0" t="s">
        <v>248</v>
      </c>
    </row>
    <row r="13" customFormat="false" ht="12.75" hidden="false" customHeight="false" outlineLevel="1" collapsed="false">
      <c r="A13" s="197" t="n">
        <v>2</v>
      </c>
      <c r="B13" s="198" t="s">
        <v>290</v>
      </c>
      <c r="C13" s="199" t="s">
        <v>291</v>
      </c>
      <c r="D13" s="200" t="s">
        <v>282</v>
      </c>
      <c r="E13" s="201" t="n">
        <v>13.76</v>
      </c>
      <c r="F13" s="202"/>
      <c r="G13" s="203" t="n">
        <f aca="false">ROUND(E13*F13,2)</f>
        <v>0</v>
      </c>
      <c r="H13" s="202"/>
      <c r="I13" s="203" t="n">
        <f aca="false">ROUND(E13*H13,2)</f>
        <v>0</v>
      </c>
      <c r="J13" s="202"/>
      <c r="K13" s="203" t="n">
        <f aca="false">ROUND(E13*J13,2)</f>
        <v>0</v>
      </c>
      <c r="L13" s="203" t="n">
        <v>21</v>
      </c>
      <c r="M13" s="203" t="n">
        <f aca="false">G13*(1+L13/100)</f>
        <v>0</v>
      </c>
      <c r="N13" s="201" t="n">
        <v>0.00423</v>
      </c>
      <c r="O13" s="201" t="n">
        <f aca="false">ROUND(E13*N13,2)</f>
        <v>0.06</v>
      </c>
      <c r="P13" s="201" t="n">
        <v>0</v>
      </c>
      <c r="Q13" s="201" t="n">
        <f aca="false">ROUND(E13*P13,2)</f>
        <v>0</v>
      </c>
      <c r="R13" s="203" t="s">
        <v>283</v>
      </c>
      <c r="S13" s="203" t="s">
        <v>252</v>
      </c>
      <c r="T13" s="204" t="s">
        <v>284</v>
      </c>
      <c r="U13" s="205" t="n">
        <v>0.315</v>
      </c>
      <c r="V13" s="205" t="n">
        <f aca="false">ROUND(E13*U13,2)</f>
        <v>4.33</v>
      </c>
      <c r="W13" s="205"/>
      <c r="X13" s="205" t="s">
        <v>285</v>
      </c>
      <c r="Y13" s="205" t="s">
        <v>255</v>
      </c>
      <c r="Z13" s="206"/>
      <c r="AA13" s="206"/>
      <c r="AB13" s="206"/>
      <c r="AC13" s="206"/>
      <c r="AD13" s="206"/>
      <c r="AE13" s="206"/>
      <c r="AF13" s="206"/>
      <c r="AG13" s="206" t="s">
        <v>286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true" outlineLevel="2" collapsed="false">
      <c r="A14" s="207"/>
      <c r="B14" s="208"/>
      <c r="C14" s="223" t="s">
        <v>292</v>
      </c>
      <c r="D14" s="223"/>
      <c r="E14" s="223"/>
      <c r="F14" s="223"/>
      <c r="G14" s="223"/>
      <c r="H14" s="205"/>
      <c r="I14" s="205"/>
      <c r="J14" s="205"/>
      <c r="K14" s="205"/>
      <c r="L14" s="205"/>
      <c r="M14" s="205"/>
      <c r="N14" s="210"/>
      <c r="O14" s="210"/>
      <c r="P14" s="210"/>
      <c r="Q14" s="210"/>
      <c r="R14" s="205"/>
      <c r="S14" s="205"/>
      <c r="T14" s="205"/>
      <c r="U14" s="205"/>
      <c r="V14" s="205"/>
      <c r="W14" s="205"/>
      <c r="X14" s="205"/>
      <c r="Y14" s="205"/>
      <c r="Z14" s="206"/>
      <c r="AA14" s="206"/>
      <c r="AB14" s="206"/>
      <c r="AC14" s="206"/>
      <c r="AD14" s="206"/>
      <c r="AE14" s="206"/>
      <c r="AF14" s="206"/>
      <c r="AG14" s="206" t="s">
        <v>293</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true" outlineLevel="2" collapsed="false">
      <c r="A15" s="207"/>
      <c r="B15" s="208"/>
      <c r="C15" s="224" t="s">
        <v>294</v>
      </c>
      <c r="D15" s="224"/>
      <c r="E15" s="224"/>
      <c r="F15" s="224"/>
      <c r="G15" s="224"/>
      <c r="H15" s="205"/>
      <c r="I15" s="205"/>
      <c r="J15" s="205"/>
      <c r="K15" s="205"/>
      <c r="L15" s="205"/>
      <c r="M15" s="205"/>
      <c r="N15" s="210"/>
      <c r="O15" s="210"/>
      <c r="P15" s="210"/>
      <c r="Q15" s="210"/>
      <c r="R15" s="205"/>
      <c r="S15" s="205"/>
      <c r="T15" s="205"/>
      <c r="U15" s="205"/>
      <c r="V15" s="205"/>
      <c r="W15" s="205"/>
      <c r="X15" s="205"/>
      <c r="Y15" s="205"/>
      <c r="Z15" s="206"/>
      <c r="AA15" s="206"/>
      <c r="AB15" s="206"/>
      <c r="AC15" s="206"/>
      <c r="AD15" s="206"/>
      <c r="AE15" s="206"/>
      <c r="AF15" s="206"/>
      <c r="AG15" s="206" t="s">
        <v>258</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2" collapsed="false">
      <c r="A16" s="207"/>
      <c r="B16" s="208"/>
      <c r="C16" s="220" t="s">
        <v>295</v>
      </c>
      <c r="D16" s="221"/>
      <c r="E16" s="222" t="n">
        <v>13.76</v>
      </c>
      <c r="F16" s="205"/>
      <c r="G16" s="205"/>
      <c r="H16" s="205"/>
      <c r="I16" s="205"/>
      <c r="J16" s="205"/>
      <c r="K16" s="205"/>
      <c r="L16" s="205"/>
      <c r="M16" s="205"/>
      <c r="N16" s="210"/>
      <c r="O16" s="210"/>
      <c r="P16" s="210"/>
      <c r="Q16" s="210"/>
      <c r="R16" s="205"/>
      <c r="S16" s="205"/>
      <c r="T16" s="205"/>
      <c r="U16" s="205"/>
      <c r="V16" s="205"/>
      <c r="W16" s="205"/>
      <c r="X16" s="205"/>
      <c r="Y16" s="205"/>
      <c r="Z16" s="206"/>
      <c r="AA16" s="206"/>
      <c r="AB16" s="206"/>
      <c r="AC16" s="206"/>
      <c r="AD16" s="206"/>
      <c r="AE16" s="206"/>
      <c r="AF16" s="206"/>
      <c r="AG16" s="206" t="s">
        <v>289</v>
      </c>
      <c r="AH16" s="206" t="n">
        <v>5</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9.05" hidden="false" customHeight="false" outlineLevel="1" collapsed="false">
      <c r="A17" s="197" t="n">
        <v>3</v>
      </c>
      <c r="B17" s="198" t="s">
        <v>296</v>
      </c>
      <c r="C17" s="199" t="s">
        <v>297</v>
      </c>
      <c r="D17" s="200" t="s">
        <v>282</v>
      </c>
      <c r="E17" s="201" t="n">
        <v>13.76</v>
      </c>
      <c r="F17" s="202"/>
      <c r="G17" s="203" t="n">
        <f aca="false">ROUND(E17*F17,2)</f>
        <v>0</v>
      </c>
      <c r="H17" s="202"/>
      <c r="I17" s="203" t="n">
        <f aca="false">ROUND(E17*H17,2)</f>
        <v>0</v>
      </c>
      <c r="J17" s="202"/>
      <c r="K17" s="203" t="n">
        <f aca="false">ROUND(E17*J17,2)</f>
        <v>0</v>
      </c>
      <c r="L17" s="203" t="n">
        <v>21</v>
      </c>
      <c r="M17" s="203" t="n">
        <f aca="false">G17*(1+L17/100)</f>
        <v>0</v>
      </c>
      <c r="N17" s="201" t="n">
        <v>0.00024</v>
      </c>
      <c r="O17" s="201" t="n">
        <f aca="false">ROUND(E17*N17,2)</f>
        <v>0</v>
      </c>
      <c r="P17" s="201" t="n">
        <v>0</v>
      </c>
      <c r="Q17" s="201" t="n">
        <f aca="false">ROUND(E17*P17,2)</f>
        <v>0</v>
      </c>
      <c r="R17" s="203" t="s">
        <v>283</v>
      </c>
      <c r="S17" s="203" t="s">
        <v>252</v>
      </c>
      <c r="T17" s="204" t="s">
        <v>284</v>
      </c>
      <c r="U17" s="205" t="n">
        <v>0.0683</v>
      </c>
      <c r="V17" s="205" t="n">
        <f aca="false">ROUND(E17*U17,2)</f>
        <v>0.94</v>
      </c>
      <c r="W17" s="205"/>
      <c r="X17" s="205" t="s">
        <v>285</v>
      </c>
      <c r="Y17" s="205" t="s">
        <v>255</v>
      </c>
      <c r="Z17" s="206"/>
      <c r="AA17" s="206"/>
      <c r="AB17" s="206"/>
      <c r="AC17" s="206"/>
      <c r="AD17" s="206"/>
      <c r="AE17" s="206"/>
      <c r="AF17" s="206"/>
      <c r="AG17" s="206" t="s">
        <v>286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true" outlineLevel="2" collapsed="false">
      <c r="A18" s="207"/>
      <c r="B18" s="208"/>
      <c r="C18" s="223" t="s">
        <v>292</v>
      </c>
      <c r="D18" s="223"/>
      <c r="E18" s="223"/>
      <c r="F18" s="223"/>
      <c r="G18" s="223"/>
      <c r="H18" s="205"/>
      <c r="I18" s="205"/>
      <c r="J18" s="205"/>
      <c r="K18" s="205"/>
      <c r="L18" s="205"/>
      <c r="M18" s="205"/>
      <c r="N18" s="210"/>
      <c r="O18" s="210"/>
      <c r="P18" s="210"/>
      <c r="Q18" s="210"/>
      <c r="R18" s="205"/>
      <c r="S18" s="205"/>
      <c r="T18" s="205"/>
      <c r="U18" s="205"/>
      <c r="V18" s="205"/>
      <c r="W18" s="205"/>
      <c r="X18" s="205"/>
      <c r="Y18" s="205"/>
      <c r="Z18" s="206"/>
      <c r="AA18" s="206"/>
      <c r="AB18" s="206"/>
      <c r="AC18" s="206"/>
      <c r="AD18" s="206"/>
      <c r="AE18" s="206"/>
      <c r="AF18" s="206"/>
      <c r="AG18" s="206" t="s">
        <v>293</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2" collapsed="false">
      <c r="A19" s="207"/>
      <c r="B19" s="208"/>
      <c r="C19" s="220" t="s">
        <v>298</v>
      </c>
      <c r="D19" s="221"/>
      <c r="E19" s="222" t="n">
        <v>13.76</v>
      </c>
      <c r="F19" s="205"/>
      <c r="G19" s="205"/>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289</v>
      </c>
      <c r="AH19" s="206" t="n">
        <v>5</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197" t="n">
        <v>4</v>
      </c>
      <c r="B20" s="198" t="s">
        <v>299</v>
      </c>
      <c r="C20" s="199" t="s">
        <v>300</v>
      </c>
      <c r="D20" s="200" t="s">
        <v>282</v>
      </c>
      <c r="E20" s="201" t="n">
        <v>150.7366</v>
      </c>
      <c r="F20" s="202"/>
      <c r="G20" s="203" t="n">
        <f aca="false">ROUND(E20*F20,2)</f>
        <v>0</v>
      </c>
      <c r="H20" s="202"/>
      <c r="I20" s="203" t="n">
        <f aca="false">ROUND(E20*H20,2)</f>
        <v>0</v>
      </c>
      <c r="J20" s="202"/>
      <c r="K20" s="203" t="n">
        <f aca="false">ROUND(E20*J20,2)</f>
        <v>0</v>
      </c>
      <c r="L20" s="203" t="n">
        <v>21</v>
      </c>
      <c r="M20" s="203" t="n">
        <f aca="false">G20*(1+L20/100)</f>
        <v>0</v>
      </c>
      <c r="N20" s="201" t="n">
        <v>0.00378</v>
      </c>
      <c r="O20" s="201" t="n">
        <f aca="false">ROUND(E20*N20,2)</f>
        <v>0.57</v>
      </c>
      <c r="P20" s="201" t="n">
        <v>0</v>
      </c>
      <c r="Q20" s="201" t="n">
        <f aca="false">ROUND(E20*P20,2)</f>
        <v>0</v>
      </c>
      <c r="R20" s="203" t="s">
        <v>283</v>
      </c>
      <c r="S20" s="203" t="s">
        <v>252</v>
      </c>
      <c r="T20" s="204" t="s">
        <v>284</v>
      </c>
      <c r="U20" s="205" t="n">
        <v>0.245</v>
      </c>
      <c r="V20" s="205" t="n">
        <f aca="false">ROUND(E20*U20,2)</f>
        <v>36.93</v>
      </c>
      <c r="W20" s="205"/>
      <c r="X20" s="205" t="s">
        <v>285</v>
      </c>
      <c r="Y20" s="205" t="s">
        <v>255</v>
      </c>
      <c r="Z20" s="206"/>
      <c r="AA20" s="206"/>
      <c r="AB20" s="206"/>
      <c r="AC20" s="206"/>
      <c r="AD20" s="206"/>
      <c r="AE20" s="206"/>
      <c r="AF20" s="206"/>
      <c r="AG20" s="206" t="s">
        <v>286</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true" outlineLevel="2" collapsed="false">
      <c r="A21" s="207"/>
      <c r="B21" s="208"/>
      <c r="C21" s="223" t="s">
        <v>292</v>
      </c>
      <c r="D21" s="223"/>
      <c r="E21" s="223"/>
      <c r="F21" s="223"/>
      <c r="G21" s="223"/>
      <c r="H21" s="205"/>
      <c r="I21" s="205"/>
      <c r="J21" s="205"/>
      <c r="K21" s="205"/>
      <c r="L21" s="205"/>
      <c r="M21" s="205"/>
      <c r="N21" s="210"/>
      <c r="O21" s="210"/>
      <c r="P21" s="210"/>
      <c r="Q21" s="210"/>
      <c r="R21" s="205"/>
      <c r="S21" s="205"/>
      <c r="T21" s="205"/>
      <c r="U21" s="205"/>
      <c r="V21" s="205"/>
      <c r="W21" s="205"/>
      <c r="X21" s="205"/>
      <c r="Y21" s="205"/>
      <c r="Z21" s="206"/>
      <c r="AA21" s="206"/>
      <c r="AB21" s="206"/>
      <c r="AC21" s="206"/>
      <c r="AD21" s="206"/>
      <c r="AE21" s="206"/>
      <c r="AF21" s="206"/>
      <c r="AG21" s="206" t="s">
        <v>293</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false" outlineLevel="2" collapsed="false">
      <c r="A22" s="207"/>
      <c r="B22" s="208"/>
      <c r="C22" s="220" t="s">
        <v>301</v>
      </c>
      <c r="D22" s="221"/>
      <c r="E22" s="222" t="n">
        <v>150.7366</v>
      </c>
      <c r="F22" s="205"/>
      <c r="G22" s="205"/>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289</v>
      </c>
      <c r="AH22" s="206" t="n">
        <v>5</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9.05" hidden="false" customHeight="false" outlineLevel="1" collapsed="false">
      <c r="A23" s="197" t="n">
        <v>5</v>
      </c>
      <c r="B23" s="198" t="s">
        <v>302</v>
      </c>
      <c r="C23" s="199" t="s">
        <v>303</v>
      </c>
      <c r="D23" s="200" t="s">
        <v>282</v>
      </c>
      <c r="E23" s="201" t="n">
        <v>150.7366</v>
      </c>
      <c r="F23" s="202"/>
      <c r="G23" s="203" t="n">
        <f aca="false">ROUND(E23*F23,2)</f>
        <v>0</v>
      </c>
      <c r="H23" s="202"/>
      <c r="I23" s="203" t="n">
        <f aca="false">ROUND(E23*H23,2)</f>
        <v>0</v>
      </c>
      <c r="J23" s="202"/>
      <c r="K23" s="203" t="n">
        <f aca="false">ROUND(E23*J23,2)</f>
        <v>0</v>
      </c>
      <c r="L23" s="203" t="n">
        <v>21</v>
      </c>
      <c r="M23" s="203" t="n">
        <f aca="false">G23*(1+L23/100)</f>
        <v>0</v>
      </c>
      <c r="N23" s="201" t="n">
        <v>0.00026</v>
      </c>
      <c r="O23" s="201" t="n">
        <f aca="false">ROUND(E23*N23,2)</f>
        <v>0.04</v>
      </c>
      <c r="P23" s="201" t="n">
        <v>0</v>
      </c>
      <c r="Q23" s="201" t="n">
        <f aca="false">ROUND(E23*P23,2)</f>
        <v>0</v>
      </c>
      <c r="R23" s="203" t="s">
        <v>283</v>
      </c>
      <c r="S23" s="203" t="s">
        <v>252</v>
      </c>
      <c r="T23" s="204" t="s">
        <v>284</v>
      </c>
      <c r="U23" s="205" t="n">
        <v>0.07</v>
      </c>
      <c r="V23" s="205" t="n">
        <f aca="false">ROUND(E23*U23,2)</f>
        <v>10.55</v>
      </c>
      <c r="W23" s="205"/>
      <c r="X23" s="205" t="s">
        <v>285</v>
      </c>
      <c r="Y23" s="205" t="s">
        <v>255</v>
      </c>
      <c r="Z23" s="206"/>
      <c r="AA23" s="206"/>
      <c r="AB23" s="206"/>
      <c r="AC23" s="206"/>
      <c r="AD23" s="206"/>
      <c r="AE23" s="206"/>
      <c r="AF23" s="206"/>
      <c r="AG23" s="206" t="s">
        <v>286</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true" outlineLevel="2" collapsed="false">
      <c r="A24" s="207"/>
      <c r="B24" s="208"/>
      <c r="C24" s="223" t="s">
        <v>292</v>
      </c>
      <c r="D24" s="223"/>
      <c r="E24" s="223"/>
      <c r="F24" s="223"/>
      <c r="G24" s="223"/>
      <c r="H24" s="205"/>
      <c r="I24" s="205"/>
      <c r="J24" s="205"/>
      <c r="K24" s="205"/>
      <c r="L24" s="205"/>
      <c r="M24" s="205"/>
      <c r="N24" s="210"/>
      <c r="O24" s="210"/>
      <c r="P24" s="210"/>
      <c r="Q24" s="210"/>
      <c r="R24" s="205"/>
      <c r="S24" s="205"/>
      <c r="T24" s="205"/>
      <c r="U24" s="205"/>
      <c r="V24" s="205"/>
      <c r="W24" s="205"/>
      <c r="X24" s="205"/>
      <c r="Y24" s="205"/>
      <c r="Z24" s="206"/>
      <c r="AA24" s="206"/>
      <c r="AB24" s="206"/>
      <c r="AC24" s="206"/>
      <c r="AD24" s="206"/>
      <c r="AE24" s="206"/>
      <c r="AF24" s="206"/>
      <c r="AG24" s="206" t="s">
        <v>293</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2" collapsed="false">
      <c r="A25" s="207"/>
      <c r="B25" s="208"/>
      <c r="C25" s="220" t="s">
        <v>304</v>
      </c>
      <c r="D25" s="221"/>
      <c r="E25" s="222" t="n">
        <v>150.7366</v>
      </c>
      <c r="F25" s="205"/>
      <c r="G25" s="205"/>
      <c r="H25" s="205"/>
      <c r="I25" s="205"/>
      <c r="J25" s="205"/>
      <c r="K25" s="205"/>
      <c r="L25" s="205"/>
      <c r="M25" s="205"/>
      <c r="N25" s="210"/>
      <c r="O25" s="210"/>
      <c r="P25" s="210"/>
      <c r="Q25" s="210"/>
      <c r="R25" s="205"/>
      <c r="S25" s="205"/>
      <c r="T25" s="205"/>
      <c r="U25" s="205"/>
      <c r="V25" s="205"/>
      <c r="W25" s="205"/>
      <c r="X25" s="205"/>
      <c r="Y25" s="205"/>
      <c r="Z25" s="206"/>
      <c r="AA25" s="206"/>
      <c r="AB25" s="206"/>
      <c r="AC25" s="206"/>
      <c r="AD25" s="206"/>
      <c r="AE25" s="206"/>
      <c r="AF25" s="206"/>
      <c r="AG25" s="206" t="s">
        <v>289</v>
      </c>
      <c r="AH25" s="206" t="n">
        <v>5</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197" t="n">
        <v>6</v>
      </c>
      <c r="B26" s="198" t="s">
        <v>305</v>
      </c>
      <c r="C26" s="199" t="s">
        <v>306</v>
      </c>
      <c r="D26" s="200" t="s">
        <v>282</v>
      </c>
      <c r="E26" s="201" t="n">
        <v>24.5289</v>
      </c>
      <c r="F26" s="202"/>
      <c r="G26" s="203" t="n">
        <f aca="false">ROUND(E26*F26,2)</f>
        <v>0</v>
      </c>
      <c r="H26" s="202"/>
      <c r="I26" s="203" t="n">
        <f aca="false">ROUND(E26*H26,2)</f>
        <v>0</v>
      </c>
      <c r="J26" s="202"/>
      <c r="K26" s="203" t="n">
        <f aca="false">ROUND(E26*J26,2)</f>
        <v>0</v>
      </c>
      <c r="L26" s="203" t="n">
        <v>21</v>
      </c>
      <c r="M26" s="203" t="n">
        <f aca="false">G26*(1+L26/100)</f>
        <v>0</v>
      </c>
      <c r="N26" s="201" t="n">
        <v>4E-005</v>
      </c>
      <c r="O26" s="201" t="n">
        <f aca="false">ROUND(E26*N26,2)</f>
        <v>0</v>
      </c>
      <c r="P26" s="201" t="n">
        <v>0</v>
      </c>
      <c r="Q26" s="201" t="n">
        <f aca="false">ROUND(E26*P26,2)</f>
        <v>0</v>
      </c>
      <c r="R26" s="203" t="s">
        <v>283</v>
      </c>
      <c r="S26" s="203" t="s">
        <v>252</v>
      </c>
      <c r="T26" s="204" t="s">
        <v>284</v>
      </c>
      <c r="U26" s="205" t="n">
        <v>0.078</v>
      </c>
      <c r="V26" s="205" t="n">
        <f aca="false">ROUND(E26*U26,2)</f>
        <v>1.91</v>
      </c>
      <c r="W26" s="205"/>
      <c r="X26" s="205" t="s">
        <v>285</v>
      </c>
      <c r="Y26" s="205" t="s">
        <v>255</v>
      </c>
      <c r="Z26" s="206"/>
      <c r="AA26" s="206"/>
      <c r="AB26" s="206"/>
      <c r="AC26" s="206"/>
      <c r="AD26" s="206"/>
      <c r="AE26" s="206"/>
      <c r="AF26" s="206"/>
      <c r="AG26" s="206" t="s">
        <v>286</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9.4" hidden="false" customHeight="true" outlineLevel="2" collapsed="false">
      <c r="A27" s="207"/>
      <c r="B27" s="208"/>
      <c r="C27" s="223" t="s">
        <v>307</v>
      </c>
      <c r="D27" s="223"/>
      <c r="E27" s="223"/>
      <c r="F27" s="223"/>
      <c r="G27" s="223"/>
      <c r="H27" s="205"/>
      <c r="I27" s="205"/>
      <c r="J27" s="205"/>
      <c r="K27" s="205"/>
      <c r="L27" s="205"/>
      <c r="M27" s="205"/>
      <c r="N27" s="210"/>
      <c r="O27" s="210"/>
      <c r="P27" s="210"/>
      <c r="Q27" s="210"/>
      <c r="R27" s="205"/>
      <c r="S27" s="205"/>
      <c r="T27" s="205"/>
      <c r="U27" s="205"/>
      <c r="V27" s="205"/>
      <c r="W27" s="205"/>
      <c r="X27" s="205"/>
      <c r="Y27" s="205"/>
      <c r="Z27" s="206"/>
      <c r="AA27" s="206"/>
      <c r="AB27" s="206"/>
      <c r="AC27" s="206"/>
      <c r="AD27" s="206"/>
      <c r="AE27" s="206"/>
      <c r="AF27" s="206"/>
      <c r="AG27" s="206" t="s">
        <v>293</v>
      </c>
      <c r="AH27" s="206"/>
      <c r="AI27" s="206"/>
      <c r="AJ27" s="206"/>
      <c r="AK27" s="206"/>
      <c r="AL27" s="206"/>
      <c r="AM27" s="206"/>
      <c r="AN27" s="206"/>
      <c r="AO27" s="206"/>
      <c r="AP27" s="206"/>
      <c r="AQ27" s="206"/>
      <c r="AR27" s="206"/>
      <c r="AS27" s="206"/>
      <c r="AT27" s="206"/>
      <c r="AU27" s="206"/>
      <c r="AV27" s="206"/>
      <c r="AW27" s="206"/>
      <c r="AX27" s="206"/>
      <c r="AY27" s="206"/>
      <c r="AZ27" s="206"/>
      <c r="BA27" s="211" t="str">
        <f aca="false">C27</f>
        <v>které se zřizují před úpravami povrchu, a obalení osazených dveřních zárubní před znečištěním při úpravách povrchu nástřikem plastických maltovin včetně pozdějšího odkrytí,</v>
      </c>
      <c r="BB27" s="206"/>
      <c r="BC27" s="206"/>
      <c r="BD27" s="206"/>
      <c r="BE27" s="206"/>
      <c r="BF27" s="206"/>
      <c r="BG27" s="206"/>
      <c r="BH27" s="206"/>
    </row>
    <row r="28" customFormat="false" ht="12.75" hidden="false" customHeight="false" outlineLevel="2" collapsed="false">
      <c r="A28" s="207"/>
      <c r="B28" s="208"/>
      <c r="C28" s="220" t="s">
        <v>308</v>
      </c>
      <c r="D28" s="221"/>
      <c r="E28" s="222" t="n">
        <v>2.3925</v>
      </c>
      <c r="F28" s="205"/>
      <c r="G28" s="205"/>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289</v>
      </c>
      <c r="AH28" s="206" t="n">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3" collapsed="false">
      <c r="A29" s="207"/>
      <c r="B29" s="208"/>
      <c r="C29" s="220" t="s">
        <v>309</v>
      </c>
      <c r="D29" s="221"/>
      <c r="E29" s="222" t="n">
        <v>22.1364</v>
      </c>
      <c r="F29" s="205"/>
      <c r="G29" s="205"/>
      <c r="H29" s="205"/>
      <c r="I29" s="205"/>
      <c r="J29" s="205"/>
      <c r="K29" s="205"/>
      <c r="L29" s="205"/>
      <c r="M29" s="205"/>
      <c r="N29" s="210"/>
      <c r="O29" s="210"/>
      <c r="P29" s="210"/>
      <c r="Q29" s="210"/>
      <c r="R29" s="205"/>
      <c r="S29" s="205"/>
      <c r="T29" s="205"/>
      <c r="U29" s="205"/>
      <c r="V29" s="205"/>
      <c r="W29" s="205"/>
      <c r="X29" s="205"/>
      <c r="Y29" s="205"/>
      <c r="Z29" s="206"/>
      <c r="AA29" s="206"/>
      <c r="AB29" s="206"/>
      <c r="AC29" s="206"/>
      <c r="AD29" s="206"/>
      <c r="AE29" s="206"/>
      <c r="AF29" s="206"/>
      <c r="AG29" s="206" t="s">
        <v>289</v>
      </c>
      <c r="AH29" s="206" t="n">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9.05" hidden="false" customHeight="false" outlineLevel="1" collapsed="false">
      <c r="A30" s="197" t="n">
        <v>7</v>
      </c>
      <c r="B30" s="198" t="s">
        <v>310</v>
      </c>
      <c r="C30" s="199" t="s">
        <v>311</v>
      </c>
      <c r="D30" s="200" t="s">
        <v>282</v>
      </c>
      <c r="E30" s="201" t="n">
        <v>13.76</v>
      </c>
      <c r="F30" s="202"/>
      <c r="G30" s="203" t="n">
        <f aca="false">ROUND(E30*F30,2)</f>
        <v>0</v>
      </c>
      <c r="H30" s="202"/>
      <c r="I30" s="203" t="n">
        <f aca="false">ROUND(E30*H30,2)</f>
        <v>0</v>
      </c>
      <c r="J30" s="202"/>
      <c r="K30" s="203" t="n">
        <f aca="false">ROUND(E30*J30,2)</f>
        <v>0</v>
      </c>
      <c r="L30" s="203" t="n">
        <v>21</v>
      </c>
      <c r="M30" s="203" t="n">
        <f aca="false">G30*(1+L30/100)</f>
        <v>0</v>
      </c>
      <c r="N30" s="201" t="n">
        <v>0.02768</v>
      </c>
      <c r="O30" s="201" t="n">
        <f aca="false">ROUND(E30*N30,2)</f>
        <v>0.38</v>
      </c>
      <c r="P30" s="201" t="n">
        <v>0</v>
      </c>
      <c r="Q30" s="201" t="n">
        <f aca="false">ROUND(E30*P30,2)</f>
        <v>0</v>
      </c>
      <c r="R30" s="203" t="s">
        <v>312</v>
      </c>
      <c r="S30" s="203" t="s">
        <v>252</v>
      </c>
      <c r="T30" s="204" t="s">
        <v>284</v>
      </c>
      <c r="U30" s="205" t="n">
        <v>0.5099</v>
      </c>
      <c r="V30" s="205" t="n">
        <f aca="false">ROUND(E30*U30,2)</f>
        <v>7.02</v>
      </c>
      <c r="W30" s="205"/>
      <c r="X30" s="205" t="s">
        <v>285</v>
      </c>
      <c r="Y30" s="205" t="s">
        <v>255</v>
      </c>
      <c r="Z30" s="206"/>
      <c r="AA30" s="206"/>
      <c r="AB30" s="206"/>
      <c r="AC30" s="206"/>
      <c r="AD30" s="206"/>
      <c r="AE30" s="206"/>
      <c r="AF30" s="206"/>
      <c r="AG30" s="206" t="s">
        <v>286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true" outlineLevel="2" collapsed="false">
      <c r="A31" s="207"/>
      <c r="B31" s="208"/>
      <c r="C31" s="209" t="s">
        <v>313</v>
      </c>
      <c r="D31" s="209"/>
      <c r="E31" s="209"/>
      <c r="F31" s="209"/>
      <c r="G31" s="209"/>
      <c r="H31" s="205"/>
      <c r="I31" s="205"/>
      <c r="J31" s="205"/>
      <c r="K31" s="205"/>
      <c r="L31" s="205"/>
      <c r="M31" s="205"/>
      <c r="N31" s="210"/>
      <c r="O31" s="210"/>
      <c r="P31" s="210"/>
      <c r="Q31" s="210"/>
      <c r="R31" s="205"/>
      <c r="S31" s="205"/>
      <c r="T31" s="205"/>
      <c r="U31" s="205"/>
      <c r="V31" s="205"/>
      <c r="W31" s="205"/>
      <c r="X31" s="205"/>
      <c r="Y31" s="205"/>
      <c r="Z31" s="206"/>
      <c r="AA31" s="206"/>
      <c r="AB31" s="206"/>
      <c r="AC31" s="206"/>
      <c r="AD31" s="206"/>
      <c r="AE31" s="206"/>
      <c r="AF31" s="206"/>
      <c r="AG31" s="206" t="s">
        <v>258</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false" outlineLevel="2" collapsed="false">
      <c r="A32" s="207"/>
      <c r="B32" s="208"/>
      <c r="C32" s="220" t="s">
        <v>314</v>
      </c>
      <c r="D32" s="221"/>
      <c r="E32" s="222" t="n">
        <v>13.76</v>
      </c>
      <c r="F32" s="205"/>
      <c r="G32" s="205"/>
      <c r="H32" s="205"/>
      <c r="I32" s="205"/>
      <c r="J32" s="205"/>
      <c r="K32" s="205"/>
      <c r="L32" s="205"/>
      <c r="M32" s="205"/>
      <c r="N32" s="210"/>
      <c r="O32" s="210"/>
      <c r="P32" s="210"/>
      <c r="Q32" s="210"/>
      <c r="R32" s="205"/>
      <c r="S32" s="205"/>
      <c r="T32" s="205"/>
      <c r="U32" s="205"/>
      <c r="V32" s="205"/>
      <c r="W32" s="205"/>
      <c r="X32" s="205"/>
      <c r="Y32" s="205"/>
      <c r="Z32" s="206"/>
      <c r="AA32" s="206"/>
      <c r="AB32" s="206"/>
      <c r="AC32" s="206"/>
      <c r="AD32" s="206"/>
      <c r="AE32" s="206"/>
      <c r="AF32" s="206"/>
      <c r="AG32" s="206" t="s">
        <v>289</v>
      </c>
      <c r="AH32" s="206" t="n">
        <v>0</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197" t="n">
        <v>8</v>
      </c>
      <c r="B33" s="198" t="s">
        <v>315</v>
      </c>
      <c r="C33" s="199" t="s">
        <v>316</v>
      </c>
      <c r="D33" s="200" t="s">
        <v>282</v>
      </c>
      <c r="E33" s="201" t="n">
        <v>4.7066</v>
      </c>
      <c r="F33" s="202"/>
      <c r="G33" s="203" t="n">
        <f aca="false">ROUND(E33*F33,2)</f>
        <v>0</v>
      </c>
      <c r="H33" s="202"/>
      <c r="I33" s="203" t="n">
        <f aca="false">ROUND(E33*H33,2)</f>
        <v>0</v>
      </c>
      <c r="J33" s="202"/>
      <c r="K33" s="203" t="n">
        <f aca="false">ROUND(E33*J33,2)</f>
        <v>0</v>
      </c>
      <c r="L33" s="203" t="n">
        <v>21</v>
      </c>
      <c r="M33" s="203" t="n">
        <f aca="false">G33*(1+L33/100)</f>
        <v>0</v>
      </c>
      <c r="N33" s="201" t="n">
        <v>0.04414</v>
      </c>
      <c r="O33" s="201" t="n">
        <f aca="false">ROUND(E33*N33,2)</f>
        <v>0.21</v>
      </c>
      <c r="P33" s="201" t="n">
        <v>0</v>
      </c>
      <c r="Q33" s="201" t="n">
        <f aca="false">ROUND(E33*P33,2)</f>
        <v>0</v>
      </c>
      <c r="R33" s="203" t="s">
        <v>283</v>
      </c>
      <c r="S33" s="203" t="s">
        <v>252</v>
      </c>
      <c r="T33" s="204" t="s">
        <v>284</v>
      </c>
      <c r="U33" s="205" t="n">
        <v>0.6</v>
      </c>
      <c r="V33" s="205" t="n">
        <f aca="false">ROUND(E33*U33,2)</f>
        <v>2.82</v>
      </c>
      <c r="W33" s="205"/>
      <c r="X33" s="205" t="s">
        <v>285</v>
      </c>
      <c r="Y33" s="205" t="s">
        <v>255</v>
      </c>
      <c r="Z33" s="206"/>
      <c r="AA33" s="206"/>
      <c r="AB33" s="206"/>
      <c r="AC33" s="206"/>
      <c r="AD33" s="206"/>
      <c r="AE33" s="206"/>
      <c r="AF33" s="206"/>
      <c r="AG33" s="206" t="s">
        <v>286</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2" collapsed="false">
      <c r="A34" s="207"/>
      <c r="B34" s="208"/>
      <c r="C34" s="220" t="s">
        <v>317</v>
      </c>
      <c r="D34" s="221"/>
      <c r="E34" s="222" t="n">
        <v>4.7066</v>
      </c>
      <c r="F34" s="205"/>
      <c r="G34" s="205"/>
      <c r="H34" s="205"/>
      <c r="I34" s="205"/>
      <c r="J34" s="205"/>
      <c r="K34" s="205"/>
      <c r="L34" s="205"/>
      <c r="M34" s="205"/>
      <c r="N34" s="210"/>
      <c r="O34" s="210"/>
      <c r="P34" s="210"/>
      <c r="Q34" s="210"/>
      <c r="R34" s="205"/>
      <c r="S34" s="205"/>
      <c r="T34" s="205"/>
      <c r="U34" s="205"/>
      <c r="V34" s="205"/>
      <c r="W34" s="205"/>
      <c r="X34" s="205"/>
      <c r="Y34" s="205"/>
      <c r="Z34" s="206"/>
      <c r="AA34" s="206"/>
      <c r="AB34" s="206"/>
      <c r="AC34" s="206"/>
      <c r="AD34" s="206"/>
      <c r="AE34" s="206"/>
      <c r="AF34" s="206"/>
      <c r="AG34" s="206" t="s">
        <v>289</v>
      </c>
      <c r="AH34" s="206" t="n">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9.05" hidden="false" customHeight="false" outlineLevel="1" collapsed="false">
      <c r="A35" s="197" t="n">
        <v>9</v>
      </c>
      <c r="B35" s="198" t="s">
        <v>318</v>
      </c>
      <c r="C35" s="199" t="s">
        <v>319</v>
      </c>
      <c r="D35" s="200" t="s">
        <v>282</v>
      </c>
      <c r="E35" s="201" t="n">
        <v>150.7366</v>
      </c>
      <c r="F35" s="202"/>
      <c r="G35" s="203" t="n">
        <f aca="false">ROUND(E35*F35,2)</f>
        <v>0</v>
      </c>
      <c r="H35" s="202"/>
      <c r="I35" s="203" t="n">
        <f aca="false">ROUND(E35*H35,2)</f>
        <v>0</v>
      </c>
      <c r="J35" s="202"/>
      <c r="K35" s="203" t="n">
        <f aca="false">ROUND(E35*J35,2)</f>
        <v>0</v>
      </c>
      <c r="L35" s="203" t="n">
        <v>21</v>
      </c>
      <c r="M35" s="203" t="n">
        <f aca="false">G35*(1+L35/100)</f>
        <v>0</v>
      </c>
      <c r="N35" s="201" t="n">
        <v>0.0246</v>
      </c>
      <c r="O35" s="201" t="n">
        <f aca="false">ROUND(E35*N35,2)</f>
        <v>3.71</v>
      </c>
      <c r="P35" s="201" t="n">
        <v>0</v>
      </c>
      <c r="Q35" s="201" t="n">
        <f aca="false">ROUND(E35*P35,2)</f>
        <v>0</v>
      </c>
      <c r="R35" s="203" t="s">
        <v>312</v>
      </c>
      <c r="S35" s="203" t="s">
        <v>252</v>
      </c>
      <c r="T35" s="204" t="s">
        <v>284</v>
      </c>
      <c r="U35" s="205" t="n">
        <v>0.4276</v>
      </c>
      <c r="V35" s="205" t="n">
        <f aca="false">ROUND(E35*U35,2)</f>
        <v>64.45</v>
      </c>
      <c r="W35" s="205"/>
      <c r="X35" s="205" t="s">
        <v>285</v>
      </c>
      <c r="Y35" s="205" t="s">
        <v>255</v>
      </c>
      <c r="Z35" s="206"/>
      <c r="AA35" s="206"/>
      <c r="AB35" s="206"/>
      <c r="AC35" s="206"/>
      <c r="AD35" s="206"/>
      <c r="AE35" s="206"/>
      <c r="AF35" s="206"/>
      <c r="AG35" s="206" t="s">
        <v>286</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true" outlineLevel="2" collapsed="false">
      <c r="A36" s="207"/>
      <c r="B36" s="208"/>
      <c r="C36" s="209" t="s">
        <v>313</v>
      </c>
      <c r="D36" s="209"/>
      <c r="E36" s="209"/>
      <c r="F36" s="209"/>
      <c r="G36" s="209"/>
      <c r="H36" s="205"/>
      <c r="I36" s="205"/>
      <c r="J36" s="205"/>
      <c r="K36" s="205"/>
      <c r="L36" s="205"/>
      <c r="M36" s="205"/>
      <c r="N36" s="210"/>
      <c r="O36" s="210"/>
      <c r="P36" s="210"/>
      <c r="Q36" s="210"/>
      <c r="R36" s="205"/>
      <c r="S36" s="205"/>
      <c r="T36" s="205"/>
      <c r="U36" s="205"/>
      <c r="V36" s="205"/>
      <c r="W36" s="205"/>
      <c r="X36" s="205"/>
      <c r="Y36" s="205"/>
      <c r="Z36" s="206"/>
      <c r="AA36" s="206"/>
      <c r="AB36" s="206"/>
      <c r="AC36" s="206"/>
      <c r="AD36" s="206"/>
      <c r="AE36" s="206"/>
      <c r="AF36" s="206"/>
      <c r="AG36" s="206" t="s">
        <v>258</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9.4" hidden="false" customHeight="false" outlineLevel="2" collapsed="false">
      <c r="A37" s="207"/>
      <c r="B37" s="208"/>
      <c r="C37" s="220" t="s">
        <v>320</v>
      </c>
      <c r="D37" s="221"/>
      <c r="E37" s="222" t="n">
        <v>151.6792</v>
      </c>
      <c r="F37" s="205"/>
      <c r="G37" s="205"/>
      <c r="H37" s="205"/>
      <c r="I37" s="205"/>
      <c r="J37" s="205"/>
      <c r="K37" s="205"/>
      <c r="L37" s="205"/>
      <c r="M37" s="205"/>
      <c r="N37" s="210"/>
      <c r="O37" s="210"/>
      <c r="P37" s="210"/>
      <c r="Q37" s="210"/>
      <c r="R37" s="205"/>
      <c r="S37" s="205"/>
      <c r="T37" s="205"/>
      <c r="U37" s="205"/>
      <c r="V37" s="205"/>
      <c r="W37" s="205"/>
      <c r="X37" s="205"/>
      <c r="Y37" s="205"/>
      <c r="Z37" s="206"/>
      <c r="AA37" s="206"/>
      <c r="AB37" s="206"/>
      <c r="AC37" s="206"/>
      <c r="AD37" s="206"/>
      <c r="AE37" s="206"/>
      <c r="AF37" s="206"/>
      <c r="AG37" s="206" t="s">
        <v>289</v>
      </c>
      <c r="AH37" s="206" t="n">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3" collapsed="false">
      <c r="A38" s="207"/>
      <c r="B38" s="208"/>
      <c r="C38" s="220" t="s">
        <v>321</v>
      </c>
      <c r="D38" s="221"/>
      <c r="E38" s="222" t="n">
        <v>3.764</v>
      </c>
      <c r="F38" s="205"/>
      <c r="G38" s="205"/>
      <c r="H38" s="205"/>
      <c r="I38" s="205"/>
      <c r="J38" s="205"/>
      <c r="K38" s="205"/>
      <c r="L38" s="205"/>
      <c r="M38" s="205"/>
      <c r="N38" s="210"/>
      <c r="O38" s="210"/>
      <c r="P38" s="210"/>
      <c r="Q38" s="210"/>
      <c r="R38" s="205"/>
      <c r="S38" s="205"/>
      <c r="T38" s="205"/>
      <c r="U38" s="205"/>
      <c r="V38" s="205"/>
      <c r="W38" s="205"/>
      <c r="X38" s="205"/>
      <c r="Y38" s="205"/>
      <c r="Z38" s="206"/>
      <c r="AA38" s="206"/>
      <c r="AB38" s="206"/>
      <c r="AC38" s="206"/>
      <c r="AD38" s="206"/>
      <c r="AE38" s="206"/>
      <c r="AF38" s="206"/>
      <c r="AG38" s="206" t="s">
        <v>289</v>
      </c>
      <c r="AH38" s="206" t="n">
        <v>0</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3" collapsed="false">
      <c r="A39" s="207"/>
      <c r="B39" s="208"/>
      <c r="C39" s="220" t="s">
        <v>322</v>
      </c>
      <c r="D39" s="221"/>
      <c r="E39" s="222" t="n">
        <v>-4.7066</v>
      </c>
      <c r="F39" s="205"/>
      <c r="G39" s="205"/>
      <c r="H39" s="205"/>
      <c r="I39" s="205"/>
      <c r="J39" s="205"/>
      <c r="K39" s="205"/>
      <c r="L39" s="205"/>
      <c r="M39" s="205"/>
      <c r="N39" s="210"/>
      <c r="O39" s="210"/>
      <c r="P39" s="210"/>
      <c r="Q39" s="210"/>
      <c r="R39" s="205"/>
      <c r="S39" s="205"/>
      <c r="T39" s="205"/>
      <c r="U39" s="205"/>
      <c r="V39" s="205"/>
      <c r="W39" s="205"/>
      <c r="X39" s="205"/>
      <c r="Y39" s="205"/>
      <c r="Z39" s="206"/>
      <c r="AA39" s="206"/>
      <c r="AB39" s="206"/>
      <c r="AC39" s="206"/>
      <c r="AD39" s="206"/>
      <c r="AE39" s="206"/>
      <c r="AF39" s="206"/>
      <c r="AG39" s="206" t="s">
        <v>289</v>
      </c>
      <c r="AH39" s="206" t="n">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1" collapsed="false">
      <c r="A40" s="197" t="n">
        <v>10</v>
      </c>
      <c r="B40" s="198" t="s">
        <v>323</v>
      </c>
      <c r="C40" s="199" t="s">
        <v>324</v>
      </c>
      <c r="D40" s="200" t="s">
        <v>325</v>
      </c>
      <c r="E40" s="201" t="n">
        <v>20</v>
      </c>
      <c r="F40" s="202"/>
      <c r="G40" s="203" t="n">
        <f aca="false">ROUND(E40*F40,2)</f>
        <v>0</v>
      </c>
      <c r="H40" s="202"/>
      <c r="I40" s="203" t="n">
        <f aca="false">ROUND(E40*H40,2)</f>
        <v>0</v>
      </c>
      <c r="J40" s="202"/>
      <c r="K40" s="203" t="n">
        <f aca="false">ROUND(E40*J40,2)</f>
        <v>0</v>
      </c>
      <c r="L40" s="203" t="n">
        <v>21</v>
      </c>
      <c r="M40" s="203" t="n">
        <f aca="false">G40*(1+L40/100)</f>
        <v>0</v>
      </c>
      <c r="N40" s="201" t="n">
        <v>0.00046</v>
      </c>
      <c r="O40" s="201" t="n">
        <f aca="false">ROUND(E40*N40,2)</f>
        <v>0.01</v>
      </c>
      <c r="P40" s="201" t="n">
        <v>0</v>
      </c>
      <c r="Q40" s="201" t="n">
        <f aca="false">ROUND(E40*P40,2)</f>
        <v>0</v>
      </c>
      <c r="R40" s="203" t="s">
        <v>283</v>
      </c>
      <c r="S40" s="203" t="s">
        <v>252</v>
      </c>
      <c r="T40" s="204" t="s">
        <v>284</v>
      </c>
      <c r="U40" s="205" t="n">
        <v>0</v>
      </c>
      <c r="V40" s="205" t="n">
        <f aca="false">ROUND(E40*U40,2)</f>
        <v>0</v>
      </c>
      <c r="W40" s="205"/>
      <c r="X40" s="205" t="s">
        <v>285</v>
      </c>
      <c r="Y40" s="205" t="s">
        <v>255</v>
      </c>
      <c r="Z40" s="206"/>
      <c r="AA40" s="206"/>
      <c r="AB40" s="206"/>
      <c r="AC40" s="206"/>
      <c r="AD40" s="206"/>
      <c r="AE40" s="206"/>
      <c r="AF40" s="206"/>
      <c r="AG40" s="206" t="s">
        <v>286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true" outlineLevel="2" collapsed="false">
      <c r="A41" s="207"/>
      <c r="B41" s="208"/>
      <c r="C41" s="223" t="s">
        <v>326</v>
      </c>
      <c r="D41" s="223"/>
      <c r="E41" s="223"/>
      <c r="F41" s="223"/>
      <c r="G41" s="223"/>
      <c r="H41" s="205"/>
      <c r="I41" s="205"/>
      <c r="J41" s="205"/>
      <c r="K41" s="205"/>
      <c r="L41" s="205"/>
      <c r="M41" s="205"/>
      <c r="N41" s="210"/>
      <c r="O41" s="210"/>
      <c r="P41" s="210"/>
      <c r="Q41" s="210"/>
      <c r="R41" s="205"/>
      <c r="S41" s="205"/>
      <c r="T41" s="205"/>
      <c r="U41" s="205"/>
      <c r="V41" s="205"/>
      <c r="W41" s="205"/>
      <c r="X41" s="205"/>
      <c r="Y41" s="205"/>
      <c r="Z41" s="206"/>
      <c r="AA41" s="206"/>
      <c r="AB41" s="206"/>
      <c r="AC41" s="206"/>
      <c r="AD41" s="206"/>
      <c r="AE41" s="206"/>
      <c r="AF41" s="206"/>
      <c r="AG41" s="206" t="s">
        <v>293</v>
      </c>
      <c r="AH41" s="206"/>
      <c r="AI41" s="206"/>
      <c r="AJ41" s="206"/>
      <c r="AK41" s="206"/>
      <c r="AL41" s="206"/>
      <c r="AM41" s="206"/>
      <c r="AN41" s="206"/>
      <c r="AO41" s="206"/>
      <c r="AP41" s="206"/>
      <c r="AQ41" s="206"/>
      <c r="AR41" s="206"/>
      <c r="AS41" s="206"/>
      <c r="AT41" s="206"/>
      <c r="AU41" s="206"/>
      <c r="AV41" s="206"/>
      <c r="AW41" s="206"/>
      <c r="AX41" s="206"/>
      <c r="AY41" s="206"/>
      <c r="AZ41" s="206"/>
      <c r="BA41" s="211" t="str">
        <f aca="false">C41</f>
        <v>omítka vápenocementová, strojně nebo ručně nanášená v podlaží i ve schodišti na jakýkoliv druh podkladu, kompletní souvrství</v>
      </c>
      <c r="BB41" s="206"/>
      <c r="BC41" s="206"/>
      <c r="BD41" s="206"/>
      <c r="BE41" s="206"/>
      <c r="BF41" s="206"/>
      <c r="BG41" s="206"/>
      <c r="BH41" s="206"/>
    </row>
    <row r="42" customFormat="false" ht="12.75" hidden="false" customHeight="false" outlineLevel="2" collapsed="false">
      <c r="A42" s="207"/>
      <c r="B42" s="208"/>
      <c r="C42" s="220" t="s">
        <v>327</v>
      </c>
      <c r="D42" s="221"/>
      <c r="E42" s="222" t="n">
        <v>20</v>
      </c>
      <c r="F42" s="205"/>
      <c r="G42" s="205"/>
      <c r="H42" s="205"/>
      <c r="I42" s="205"/>
      <c r="J42" s="205"/>
      <c r="K42" s="205"/>
      <c r="L42" s="205"/>
      <c r="M42" s="205"/>
      <c r="N42" s="210"/>
      <c r="O42" s="210"/>
      <c r="P42" s="210"/>
      <c r="Q42" s="210"/>
      <c r="R42" s="205"/>
      <c r="S42" s="205"/>
      <c r="T42" s="205"/>
      <c r="U42" s="205"/>
      <c r="V42" s="205"/>
      <c r="W42" s="205"/>
      <c r="X42" s="205"/>
      <c r="Y42" s="205"/>
      <c r="Z42" s="206"/>
      <c r="AA42" s="206"/>
      <c r="AB42" s="206"/>
      <c r="AC42" s="206"/>
      <c r="AD42" s="206"/>
      <c r="AE42" s="206"/>
      <c r="AF42" s="206"/>
      <c r="AG42" s="206" t="s">
        <v>289</v>
      </c>
      <c r="AH42" s="206" t="n">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0" collapsed="false">
      <c r="A43" s="189" t="s">
        <v>247</v>
      </c>
      <c r="B43" s="190" t="s">
        <v>147</v>
      </c>
      <c r="C43" s="191" t="s">
        <v>148</v>
      </c>
      <c r="D43" s="192"/>
      <c r="E43" s="193"/>
      <c r="F43" s="194"/>
      <c r="G43" s="194" t="n">
        <f aca="false">SUMIF(AG44:AG46,"&lt;&gt;NOR",G44:G46)</f>
        <v>0</v>
      </c>
      <c r="H43" s="194"/>
      <c r="I43" s="194" t="n">
        <f aca="false">SUM(I44:I46)</f>
        <v>0</v>
      </c>
      <c r="J43" s="194"/>
      <c r="K43" s="194" t="n">
        <f aca="false">SUM(K44:K46)</f>
        <v>0</v>
      </c>
      <c r="L43" s="194"/>
      <c r="M43" s="194" t="n">
        <f aca="false">SUM(M44:M46)</f>
        <v>0</v>
      </c>
      <c r="N43" s="193"/>
      <c r="O43" s="193" t="n">
        <f aca="false">SUM(O44:O46)</f>
        <v>0.71</v>
      </c>
      <c r="P43" s="193"/>
      <c r="Q43" s="193" t="n">
        <f aca="false">SUM(Q44:Q46)</f>
        <v>0</v>
      </c>
      <c r="R43" s="194"/>
      <c r="S43" s="194"/>
      <c r="T43" s="195"/>
      <c r="U43" s="196"/>
      <c r="V43" s="196" t="n">
        <f aca="false">SUM(V44:V46)</f>
        <v>34.92</v>
      </c>
      <c r="W43" s="196"/>
      <c r="X43" s="196"/>
      <c r="Y43" s="196"/>
      <c r="AG43" s="0" t="s">
        <v>248</v>
      </c>
    </row>
    <row r="44" customFormat="false" ht="19.05" hidden="false" customHeight="false" outlineLevel="1" collapsed="false">
      <c r="A44" s="197" t="n">
        <v>11</v>
      </c>
      <c r="B44" s="198" t="s">
        <v>328</v>
      </c>
      <c r="C44" s="199" t="s">
        <v>329</v>
      </c>
      <c r="D44" s="200" t="s">
        <v>282</v>
      </c>
      <c r="E44" s="201" t="n">
        <v>101.5</v>
      </c>
      <c r="F44" s="202"/>
      <c r="G44" s="203" t="n">
        <f aca="false">ROUND(E44*F44,2)</f>
        <v>0</v>
      </c>
      <c r="H44" s="202"/>
      <c r="I44" s="203" t="n">
        <f aca="false">ROUND(E44*H44,2)</f>
        <v>0</v>
      </c>
      <c r="J44" s="202"/>
      <c r="K44" s="203" t="n">
        <f aca="false">ROUND(E44*J44,2)</f>
        <v>0</v>
      </c>
      <c r="L44" s="203" t="n">
        <v>21</v>
      </c>
      <c r="M44" s="203" t="n">
        <f aca="false">G44*(1+L44/100)</f>
        <v>0</v>
      </c>
      <c r="N44" s="201" t="n">
        <v>0.00695</v>
      </c>
      <c r="O44" s="201" t="n">
        <f aca="false">ROUND(E44*N44,2)</f>
        <v>0.71</v>
      </c>
      <c r="P44" s="201" t="n">
        <v>0</v>
      </c>
      <c r="Q44" s="201" t="n">
        <f aca="false">ROUND(E44*P44,2)</f>
        <v>0</v>
      </c>
      <c r="R44" s="203" t="s">
        <v>283</v>
      </c>
      <c r="S44" s="203" t="s">
        <v>252</v>
      </c>
      <c r="T44" s="204" t="s">
        <v>284</v>
      </c>
      <c r="U44" s="205" t="n">
        <v>0.344</v>
      </c>
      <c r="V44" s="205" t="n">
        <f aca="false">ROUND(E44*U44,2)</f>
        <v>34.92</v>
      </c>
      <c r="W44" s="205"/>
      <c r="X44" s="205" t="s">
        <v>285</v>
      </c>
      <c r="Y44" s="205" t="s">
        <v>255</v>
      </c>
      <c r="Z44" s="206"/>
      <c r="AA44" s="206"/>
      <c r="AB44" s="206"/>
      <c r="AC44" s="206"/>
      <c r="AD44" s="206"/>
      <c r="AE44" s="206"/>
      <c r="AF44" s="206"/>
      <c r="AG44" s="206" t="s">
        <v>286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true" outlineLevel="2" collapsed="false">
      <c r="A45" s="207"/>
      <c r="B45" s="208"/>
      <c r="C45" s="223" t="s">
        <v>330</v>
      </c>
      <c r="D45" s="223"/>
      <c r="E45" s="223"/>
      <c r="F45" s="223"/>
      <c r="G45" s="223"/>
      <c r="H45" s="205"/>
      <c r="I45" s="205"/>
      <c r="J45" s="205"/>
      <c r="K45" s="205"/>
      <c r="L45" s="205"/>
      <c r="M45" s="205"/>
      <c r="N45" s="210"/>
      <c r="O45" s="210"/>
      <c r="P45" s="210"/>
      <c r="Q45" s="210"/>
      <c r="R45" s="205"/>
      <c r="S45" s="205"/>
      <c r="T45" s="205"/>
      <c r="U45" s="205"/>
      <c r="V45" s="205"/>
      <c r="W45" s="205"/>
      <c r="X45" s="205"/>
      <c r="Y45" s="205"/>
      <c r="Z45" s="206"/>
      <c r="AA45" s="206"/>
      <c r="AB45" s="206"/>
      <c r="AC45" s="206"/>
      <c r="AD45" s="206"/>
      <c r="AE45" s="206"/>
      <c r="AF45" s="206"/>
      <c r="AG45" s="206" t="s">
        <v>293</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2" collapsed="false">
      <c r="A46" s="207"/>
      <c r="B46" s="208"/>
      <c r="C46" s="220" t="s">
        <v>331</v>
      </c>
      <c r="D46" s="221"/>
      <c r="E46" s="222" t="n">
        <v>101.5</v>
      </c>
      <c r="F46" s="205"/>
      <c r="G46" s="205"/>
      <c r="H46" s="205"/>
      <c r="I46" s="205"/>
      <c r="J46" s="205"/>
      <c r="K46" s="205"/>
      <c r="L46" s="205"/>
      <c r="M46" s="205"/>
      <c r="N46" s="210"/>
      <c r="O46" s="210"/>
      <c r="P46" s="210"/>
      <c r="Q46" s="210"/>
      <c r="R46" s="205"/>
      <c r="S46" s="205"/>
      <c r="T46" s="205"/>
      <c r="U46" s="205"/>
      <c r="V46" s="205"/>
      <c r="W46" s="205"/>
      <c r="X46" s="205"/>
      <c r="Y46" s="205"/>
      <c r="Z46" s="206"/>
      <c r="AA46" s="206"/>
      <c r="AB46" s="206"/>
      <c r="AC46" s="206"/>
      <c r="AD46" s="206"/>
      <c r="AE46" s="206"/>
      <c r="AF46" s="206"/>
      <c r="AG46" s="206" t="s">
        <v>289</v>
      </c>
      <c r="AH46" s="206" t="n">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0" collapsed="false">
      <c r="A47" s="189" t="s">
        <v>247</v>
      </c>
      <c r="B47" s="190" t="s">
        <v>149</v>
      </c>
      <c r="C47" s="191" t="s">
        <v>150</v>
      </c>
      <c r="D47" s="192"/>
      <c r="E47" s="193"/>
      <c r="F47" s="194"/>
      <c r="G47" s="194" t="n">
        <f aca="false">SUMIF(AG48:AG49,"&lt;&gt;NOR",G48:G49)</f>
        <v>0</v>
      </c>
      <c r="H47" s="194"/>
      <c r="I47" s="194" t="n">
        <f aca="false">SUM(I48:I49)</f>
        <v>0</v>
      </c>
      <c r="J47" s="194"/>
      <c r="K47" s="194" t="n">
        <f aca="false">SUM(K48:K49)</f>
        <v>0</v>
      </c>
      <c r="L47" s="194"/>
      <c r="M47" s="194" t="n">
        <f aca="false">SUM(M48:M49)</f>
        <v>0</v>
      </c>
      <c r="N47" s="193"/>
      <c r="O47" s="193" t="n">
        <f aca="false">SUM(O48:O49)</f>
        <v>0.12</v>
      </c>
      <c r="P47" s="193"/>
      <c r="Q47" s="193" t="n">
        <f aca="false">SUM(Q48:Q49)</f>
        <v>0</v>
      </c>
      <c r="R47" s="194"/>
      <c r="S47" s="194"/>
      <c r="T47" s="195"/>
      <c r="U47" s="196"/>
      <c r="V47" s="196" t="n">
        <f aca="false">SUM(V48:V49)</f>
        <v>17.97</v>
      </c>
      <c r="W47" s="196"/>
      <c r="X47" s="196"/>
      <c r="Y47" s="196"/>
      <c r="AG47" s="0" t="s">
        <v>248</v>
      </c>
    </row>
    <row r="48" customFormat="false" ht="12.75" hidden="false" customHeight="false" outlineLevel="1" collapsed="false">
      <c r="A48" s="197" t="n">
        <v>12</v>
      </c>
      <c r="B48" s="198" t="s">
        <v>332</v>
      </c>
      <c r="C48" s="199" t="s">
        <v>333</v>
      </c>
      <c r="D48" s="200" t="s">
        <v>282</v>
      </c>
      <c r="E48" s="201" t="n">
        <v>101.5</v>
      </c>
      <c r="F48" s="202"/>
      <c r="G48" s="203" t="n">
        <f aca="false">ROUND(E48*F48,2)</f>
        <v>0</v>
      </c>
      <c r="H48" s="202"/>
      <c r="I48" s="203" t="n">
        <f aca="false">ROUND(E48*H48,2)</f>
        <v>0</v>
      </c>
      <c r="J48" s="202"/>
      <c r="K48" s="203" t="n">
        <f aca="false">ROUND(E48*J48,2)</f>
        <v>0</v>
      </c>
      <c r="L48" s="203" t="n">
        <v>21</v>
      </c>
      <c r="M48" s="203" t="n">
        <f aca="false">G48*(1+L48/100)</f>
        <v>0</v>
      </c>
      <c r="N48" s="201" t="n">
        <v>0.00121</v>
      </c>
      <c r="O48" s="201" t="n">
        <f aca="false">ROUND(E48*N48,2)</f>
        <v>0.12</v>
      </c>
      <c r="P48" s="201" t="n">
        <v>0</v>
      </c>
      <c r="Q48" s="201" t="n">
        <f aca="false">ROUND(E48*P48,2)</f>
        <v>0</v>
      </c>
      <c r="R48" s="203" t="s">
        <v>334</v>
      </c>
      <c r="S48" s="203" t="s">
        <v>252</v>
      </c>
      <c r="T48" s="204" t="s">
        <v>284</v>
      </c>
      <c r="U48" s="205" t="n">
        <v>0.177</v>
      </c>
      <c r="V48" s="205" t="n">
        <f aca="false">ROUND(E48*U48,2)</f>
        <v>17.97</v>
      </c>
      <c r="W48" s="205"/>
      <c r="X48" s="205" t="s">
        <v>285</v>
      </c>
      <c r="Y48" s="205" t="s">
        <v>255</v>
      </c>
      <c r="Z48" s="206"/>
      <c r="AA48" s="206"/>
      <c r="AB48" s="206"/>
      <c r="AC48" s="206"/>
      <c r="AD48" s="206"/>
      <c r="AE48" s="206"/>
      <c r="AF48" s="206"/>
      <c r="AG48" s="206" t="s">
        <v>286</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2" collapsed="false">
      <c r="A49" s="207"/>
      <c r="B49" s="208"/>
      <c r="C49" s="220" t="s">
        <v>331</v>
      </c>
      <c r="D49" s="221"/>
      <c r="E49" s="222" t="n">
        <v>101.5</v>
      </c>
      <c r="F49" s="205"/>
      <c r="G49" s="205"/>
      <c r="H49" s="205"/>
      <c r="I49" s="205"/>
      <c r="J49" s="205"/>
      <c r="K49" s="205"/>
      <c r="L49" s="205"/>
      <c r="M49" s="205"/>
      <c r="N49" s="210"/>
      <c r="O49" s="210"/>
      <c r="P49" s="210"/>
      <c r="Q49" s="210"/>
      <c r="R49" s="205"/>
      <c r="S49" s="205"/>
      <c r="T49" s="205"/>
      <c r="U49" s="205"/>
      <c r="V49" s="205"/>
      <c r="W49" s="205"/>
      <c r="X49" s="205"/>
      <c r="Y49" s="205"/>
      <c r="Z49" s="206"/>
      <c r="AA49" s="206"/>
      <c r="AB49" s="206"/>
      <c r="AC49" s="206"/>
      <c r="AD49" s="206"/>
      <c r="AE49" s="206"/>
      <c r="AF49" s="206"/>
      <c r="AG49" s="206" t="s">
        <v>289</v>
      </c>
      <c r="AH49" s="206" t="n">
        <v>0</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0" collapsed="false">
      <c r="A50" s="189" t="s">
        <v>247</v>
      </c>
      <c r="B50" s="190" t="s">
        <v>151</v>
      </c>
      <c r="C50" s="191" t="s">
        <v>152</v>
      </c>
      <c r="D50" s="192"/>
      <c r="E50" s="193"/>
      <c r="F50" s="194"/>
      <c r="G50" s="194" t="n">
        <f aca="false">SUMIF(AG51:AG52,"&lt;&gt;NOR",G51:G52)</f>
        <v>0</v>
      </c>
      <c r="H50" s="194"/>
      <c r="I50" s="194" t="n">
        <f aca="false">SUM(I51:I52)</f>
        <v>0</v>
      </c>
      <c r="J50" s="194"/>
      <c r="K50" s="194" t="n">
        <f aca="false">SUM(K51:K52)</f>
        <v>0</v>
      </c>
      <c r="L50" s="194"/>
      <c r="M50" s="194" t="n">
        <f aca="false">SUM(M51:M52)</f>
        <v>0</v>
      </c>
      <c r="N50" s="193"/>
      <c r="O50" s="193" t="n">
        <f aca="false">SUM(O51:O52)</f>
        <v>0</v>
      </c>
      <c r="P50" s="193"/>
      <c r="Q50" s="193" t="n">
        <f aca="false">SUM(Q51:Q52)</f>
        <v>0</v>
      </c>
      <c r="R50" s="194"/>
      <c r="S50" s="194"/>
      <c r="T50" s="195"/>
      <c r="U50" s="196"/>
      <c r="V50" s="196" t="n">
        <f aca="false">SUM(V51:V52)</f>
        <v>31.26</v>
      </c>
      <c r="W50" s="196"/>
      <c r="X50" s="196"/>
      <c r="Y50" s="196"/>
      <c r="AG50" s="0" t="s">
        <v>248</v>
      </c>
    </row>
    <row r="51" customFormat="false" ht="36.45" hidden="false" customHeight="false" outlineLevel="1" collapsed="false">
      <c r="A51" s="197" t="n">
        <v>13</v>
      </c>
      <c r="B51" s="198" t="s">
        <v>335</v>
      </c>
      <c r="C51" s="199" t="s">
        <v>336</v>
      </c>
      <c r="D51" s="200" t="s">
        <v>282</v>
      </c>
      <c r="E51" s="201" t="n">
        <v>101.5</v>
      </c>
      <c r="F51" s="202"/>
      <c r="G51" s="203" t="n">
        <f aca="false">ROUND(E51*F51,2)</f>
        <v>0</v>
      </c>
      <c r="H51" s="202"/>
      <c r="I51" s="203" t="n">
        <f aca="false">ROUND(E51*H51,2)</f>
        <v>0</v>
      </c>
      <c r="J51" s="202"/>
      <c r="K51" s="203" t="n">
        <f aca="false">ROUND(E51*J51,2)</f>
        <v>0</v>
      </c>
      <c r="L51" s="203" t="n">
        <v>21</v>
      </c>
      <c r="M51" s="203" t="n">
        <f aca="false">G51*(1+L51/100)</f>
        <v>0</v>
      </c>
      <c r="N51" s="201" t="n">
        <v>4E-005</v>
      </c>
      <c r="O51" s="201" t="n">
        <f aca="false">ROUND(E51*N51,2)</f>
        <v>0</v>
      </c>
      <c r="P51" s="201" t="n">
        <v>0</v>
      </c>
      <c r="Q51" s="201" t="n">
        <f aca="false">ROUND(E51*P51,2)</f>
        <v>0</v>
      </c>
      <c r="R51" s="203" t="s">
        <v>283</v>
      </c>
      <c r="S51" s="203" t="s">
        <v>252</v>
      </c>
      <c r="T51" s="204" t="s">
        <v>284</v>
      </c>
      <c r="U51" s="205" t="n">
        <v>0.308</v>
      </c>
      <c r="V51" s="205" t="n">
        <f aca="false">ROUND(E51*U51,2)</f>
        <v>31.26</v>
      </c>
      <c r="W51" s="205"/>
      <c r="X51" s="205" t="s">
        <v>285</v>
      </c>
      <c r="Y51" s="205" t="s">
        <v>255</v>
      </c>
      <c r="Z51" s="206"/>
      <c r="AA51" s="206"/>
      <c r="AB51" s="206"/>
      <c r="AC51" s="206"/>
      <c r="AD51" s="206"/>
      <c r="AE51" s="206"/>
      <c r="AF51" s="206"/>
      <c r="AG51" s="206" t="s">
        <v>286</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2" collapsed="false">
      <c r="A52" s="207"/>
      <c r="B52" s="208"/>
      <c r="C52" s="220" t="s">
        <v>331</v>
      </c>
      <c r="D52" s="221"/>
      <c r="E52" s="222" t="n">
        <v>101.5</v>
      </c>
      <c r="F52" s="205"/>
      <c r="G52" s="205"/>
      <c r="H52" s="205"/>
      <c r="I52" s="205"/>
      <c r="J52" s="205"/>
      <c r="K52" s="205"/>
      <c r="L52" s="205"/>
      <c r="M52" s="205"/>
      <c r="N52" s="210"/>
      <c r="O52" s="210"/>
      <c r="P52" s="210"/>
      <c r="Q52" s="210"/>
      <c r="R52" s="205"/>
      <c r="S52" s="205"/>
      <c r="T52" s="205"/>
      <c r="U52" s="205"/>
      <c r="V52" s="205"/>
      <c r="W52" s="205"/>
      <c r="X52" s="205"/>
      <c r="Y52" s="205"/>
      <c r="Z52" s="206"/>
      <c r="AA52" s="206"/>
      <c r="AB52" s="206"/>
      <c r="AC52" s="206"/>
      <c r="AD52" s="206"/>
      <c r="AE52" s="206"/>
      <c r="AF52" s="206"/>
      <c r="AG52" s="206" t="s">
        <v>289</v>
      </c>
      <c r="AH52" s="206" t="n">
        <v>0</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false" outlineLevel="0" collapsed="false">
      <c r="A53" s="189" t="s">
        <v>247</v>
      </c>
      <c r="B53" s="190" t="s">
        <v>153</v>
      </c>
      <c r="C53" s="191" t="s">
        <v>154</v>
      </c>
      <c r="D53" s="192"/>
      <c r="E53" s="193"/>
      <c r="F53" s="194"/>
      <c r="G53" s="194" t="n">
        <f aca="false">SUMIF(AG54:AG65,"&lt;&gt;NOR",G54:G65)</f>
        <v>0</v>
      </c>
      <c r="H53" s="194"/>
      <c r="I53" s="194" t="n">
        <f aca="false">SUM(I54:I65)</f>
        <v>0</v>
      </c>
      <c r="J53" s="194"/>
      <c r="K53" s="194" t="n">
        <f aca="false">SUM(K54:K65)</f>
        <v>0</v>
      </c>
      <c r="L53" s="194"/>
      <c r="M53" s="194" t="n">
        <f aca="false">SUM(M54:M65)</f>
        <v>0</v>
      </c>
      <c r="N53" s="193"/>
      <c r="O53" s="193" t="n">
        <f aca="false">SUM(O54:O65)</f>
        <v>0</v>
      </c>
      <c r="P53" s="193"/>
      <c r="Q53" s="193" t="n">
        <f aca="false">SUM(Q54:Q65)</f>
        <v>0</v>
      </c>
      <c r="R53" s="194"/>
      <c r="S53" s="194"/>
      <c r="T53" s="195"/>
      <c r="U53" s="196"/>
      <c r="V53" s="196" t="n">
        <f aca="false">SUM(V54:V65)</f>
        <v>0.1</v>
      </c>
      <c r="W53" s="196"/>
      <c r="X53" s="196"/>
      <c r="Y53" s="196"/>
      <c r="AG53" s="0" t="s">
        <v>248</v>
      </c>
    </row>
    <row r="54" customFormat="false" ht="12.75" hidden="false" customHeight="false" outlineLevel="1" collapsed="false">
      <c r="A54" s="197" t="n">
        <v>14</v>
      </c>
      <c r="B54" s="198" t="s">
        <v>337</v>
      </c>
      <c r="C54" s="199" t="s">
        <v>338</v>
      </c>
      <c r="D54" s="200" t="s">
        <v>339</v>
      </c>
      <c r="E54" s="201" t="n">
        <v>2</v>
      </c>
      <c r="F54" s="202"/>
      <c r="G54" s="203" t="n">
        <f aca="false">ROUND(E54*F54,2)</f>
        <v>0</v>
      </c>
      <c r="H54" s="202"/>
      <c r="I54" s="203" t="n">
        <f aca="false">ROUND(E54*H54,2)</f>
        <v>0</v>
      </c>
      <c r="J54" s="202"/>
      <c r="K54" s="203" t="n">
        <f aca="false">ROUND(E54*J54,2)</f>
        <v>0</v>
      </c>
      <c r="L54" s="203" t="n">
        <v>21</v>
      </c>
      <c r="M54" s="203" t="n">
        <f aca="false">G54*(1+L54/100)</f>
        <v>0</v>
      </c>
      <c r="N54" s="201" t="n">
        <v>0</v>
      </c>
      <c r="O54" s="201" t="n">
        <f aca="false">ROUND(E54*N54,2)</f>
        <v>0</v>
      </c>
      <c r="P54" s="201" t="n">
        <v>0</v>
      </c>
      <c r="Q54" s="201" t="n">
        <f aca="false">ROUND(E54*P54,2)</f>
        <v>0</v>
      </c>
      <c r="R54" s="203" t="s">
        <v>340</v>
      </c>
      <c r="S54" s="203" t="s">
        <v>252</v>
      </c>
      <c r="T54" s="204" t="s">
        <v>284</v>
      </c>
      <c r="U54" s="205" t="n">
        <v>0.05</v>
      </c>
      <c r="V54" s="205" t="n">
        <f aca="false">ROUND(E54*U54,2)</f>
        <v>0.1</v>
      </c>
      <c r="W54" s="205"/>
      <c r="X54" s="205" t="s">
        <v>285</v>
      </c>
      <c r="Y54" s="205" t="s">
        <v>255</v>
      </c>
      <c r="Z54" s="206"/>
      <c r="AA54" s="206"/>
      <c r="AB54" s="206"/>
      <c r="AC54" s="206"/>
      <c r="AD54" s="206"/>
      <c r="AE54" s="206"/>
      <c r="AF54" s="206"/>
      <c r="AG54" s="206" t="s">
        <v>286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2.75" hidden="false" customHeight="true" outlineLevel="2" collapsed="false">
      <c r="A55" s="207"/>
      <c r="B55" s="208"/>
      <c r="C55" s="223" t="s">
        <v>341</v>
      </c>
      <c r="D55" s="223"/>
      <c r="E55" s="223"/>
      <c r="F55" s="223"/>
      <c r="G55" s="223"/>
      <c r="H55" s="205"/>
      <c r="I55" s="205"/>
      <c r="J55" s="205"/>
      <c r="K55" s="205"/>
      <c r="L55" s="205"/>
      <c r="M55" s="205"/>
      <c r="N55" s="210"/>
      <c r="O55" s="210"/>
      <c r="P55" s="210"/>
      <c r="Q55" s="210"/>
      <c r="R55" s="205"/>
      <c r="S55" s="205"/>
      <c r="T55" s="205"/>
      <c r="U55" s="205"/>
      <c r="V55" s="205"/>
      <c r="W55" s="205"/>
      <c r="X55" s="205"/>
      <c r="Y55" s="205"/>
      <c r="Z55" s="206"/>
      <c r="AA55" s="206"/>
      <c r="AB55" s="206"/>
      <c r="AC55" s="206"/>
      <c r="AD55" s="206"/>
      <c r="AE55" s="206"/>
      <c r="AF55" s="206"/>
      <c r="AG55" s="206" t="s">
        <v>293</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2.75" hidden="false" customHeight="false" outlineLevel="1" collapsed="false">
      <c r="A56" s="225" t="n">
        <v>15</v>
      </c>
      <c r="B56" s="226" t="s">
        <v>342</v>
      </c>
      <c r="C56" s="227" t="s">
        <v>343</v>
      </c>
      <c r="D56" s="228" t="s">
        <v>339</v>
      </c>
      <c r="E56" s="229" t="n">
        <v>1</v>
      </c>
      <c r="F56" s="230"/>
      <c r="G56" s="231" t="n">
        <f aca="false">ROUND(E56*F56,2)</f>
        <v>0</v>
      </c>
      <c r="H56" s="230"/>
      <c r="I56" s="231" t="n">
        <f aca="false">ROUND(E56*H56,2)</f>
        <v>0</v>
      </c>
      <c r="J56" s="230"/>
      <c r="K56" s="231" t="n">
        <f aca="false">ROUND(E56*J56,2)</f>
        <v>0</v>
      </c>
      <c r="L56" s="231" t="n">
        <v>21</v>
      </c>
      <c r="M56" s="231" t="n">
        <f aca="false">G56*(1+L56/100)</f>
        <v>0</v>
      </c>
      <c r="N56" s="229" t="n">
        <v>0</v>
      </c>
      <c r="O56" s="229" t="n">
        <f aca="false">ROUND(E56*N56,2)</f>
        <v>0</v>
      </c>
      <c r="P56" s="229" t="n">
        <v>0</v>
      </c>
      <c r="Q56" s="229" t="n">
        <f aca="false">ROUND(E56*P56,2)</f>
        <v>0</v>
      </c>
      <c r="R56" s="231"/>
      <c r="S56" s="231" t="s">
        <v>276</v>
      </c>
      <c r="T56" s="232" t="s">
        <v>253</v>
      </c>
      <c r="U56" s="205" t="n">
        <v>0</v>
      </c>
      <c r="V56" s="205" t="n">
        <f aca="false">ROUND(E56*U56,2)</f>
        <v>0</v>
      </c>
      <c r="W56" s="205"/>
      <c r="X56" s="205" t="s">
        <v>285</v>
      </c>
      <c r="Y56" s="205" t="s">
        <v>255</v>
      </c>
      <c r="Z56" s="206"/>
      <c r="AA56" s="206"/>
      <c r="AB56" s="206"/>
      <c r="AC56" s="206"/>
      <c r="AD56" s="206"/>
      <c r="AE56" s="206"/>
      <c r="AF56" s="206"/>
      <c r="AG56" s="206" t="s">
        <v>286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2.75" hidden="false" customHeight="false" outlineLevel="1" collapsed="false">
      <c r="A57" s="197" t="n">
        <v>16</v>
      </c>
      <c r="B57" s="198" t="s">
        <v>344</v>
      </c>
      <c r="C57" s="199" t="s">
        <v>345</v>
      </c>
      <c r="D57" s="200" t="s">
        <v>325</v>
      </c>
      <c r="E57" s="201" t="n">
        <v>11.06</v>
      </c>
      <c r="F57" s="202"/>
      <c r="G57" s="203" t="n">
        <f aca="false">ROUND(E57*F57,2)</f>
        <v>0</v>
      </c>
      <c r="H57" s="202"/>
      <c r="I57" s="203" t="n">
        <f aca="false">ROUND(E57*H57,2)</f>
        <v>0</v>
      </c>
      <c r="J57" s="202"/>
      <c r="K57" s="203" t="n">
        <f aca="false">ROUND(E57*J57,2)</f>
        <v>0</v>
      </c>
      <c r="L57" s="203" t="n">
        <v>21</v>
      </c>
      <c r="M57" s="203" t="n">
        <f aca="false">G57*(1+L57/100)</f>
        <v>0</v>
      </c>
      <c r="N57" s="201" t="n">
        <v>0</v>
      </c>
      <c r="O57" s="201" t="n">
        <f aca="false">ROUND(E57*N57,2)</f>
        <v>0</v>
      </c>
      <c r="P57" s="201" t="n">
        <v>0</v>
      </c>
      <c r="Q57" s="201" t="n">
        <f aca="false">ROUND(E57*P57,2)</f>
        <v>0</v>
      </c>
      <c r="R57" s="203"/>
      <c r="S57" s="203" t="s">
        <v>276</v>
      </c>
      <c r="T57" s="204" t="s">
        <v>253</v>
      </c>
      <c r="U57" s="205" t="n">
        <v>0</v>
      </c>
      <c r="V57" s="205" t="n">
        <f aca="false">ROUND(E57*U57,2)</f>
        <v>0</v>
      </c>
      <c r="W57" s="205"/>
      <c r="X57" s="205" t="s">
        <v>285</v>
      </c>
      <c r="Y57" s="205" t="s">
        <v>255</v>
      </c>
      <c r="Z57" s="206"/>
      <c r="AA57" s="206"/>
      <c r="AB57" s="206"/>
      <c r="AC57" s="206"/>
      <c r="AD57" s="206"/>
      <c r="AE57" s="206"/>
      <c r="AF57" s="206"/>
      <c r="AG57" s="206" t="s">
        <v>286</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customFormat="false" ht="12.75" hidden="false" customHeight="false" outlineLevel="2" collapsed="false">
      <c r="A58" s="207"/>
      <c r="B58" s="208"/>
      <c r="C58" s="220" t="s">
        <v>346</v>
      </c>
      <c r="D58" s="221"/>
      <c r="E58" s="222" t="n">
        <v>11.06</v>
      </c>
      <c r="F58" s="205"/>
      <c r="G58" s="205"/>
      <c r="H58" s="205"/>
      <c r="I58" s="205"/>
      <c r="J58" s="205"/>
      <c r="K58" s="205"/>
      <c r="L58" s="205"/>
      <c r="M58" s="205"/>
      <c r="N58" s="210"/>
      <c r="O58" s="210"/>
      <c r="P58" s="210"/>
      <c r="Q58" s="210"/>
      <c r="R58" s="205"/>
      <c r="S58" s="205"/>
      <c r="T58" s="205"/>
      <c r="U58" s="205"/>
      <c r="V58" s="205"/>
      <c r="W58" s="205"/>
      <c r="X58" s="205"/>
      <c r="Y58" s="205"/>
      <c r="Z58" s="206"/>
      <c r="AA58" s="206"/>
      <c r="AB58" s="206"/>
      <c r="AC58" s="206"/>
      <c r="AD58" s="206"/>
      <c r="AE58" s="206"/>
      <c r="AF58" s="206"/>
      <c r="AG58" s="206" t="s">
        <v>289</v>
      </c>
      <c r="AH58" s="206" t="n">
        <v>0</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false" outlineLevel="1" collapsed="false">
      <c r="A59" s="197" t="n">
        <v>17</v>
      </c>
      <c r="B59" s="198" t="s">
        <v>347</v>
      </c>
      <c r="C59" s="199" t="s">
        <v>348</v>
      </c>
      <c r="D59" s="200" t="s">
        <v>282</v>
      </c>
      <c r="E59" s="201" t="n">
        <v>101.5</v>
      </c>
      <c r="F59" s="202"/>
      <c r="G59" s="203" t="n">
        <f aca="false">ROUND(E59*F59,2)</f>
        <v>0</v>
      </c>
      <c r="H59" s="202"/>
      <c r="I59" s="203" t="n">
        <f aca="false">ROUND(E59*H59,2)</f>
        <v>0</v>
      </c>
      <c r="J59" s="202"/>
      <c r="K59" s="203" t="n">
        <f aca="false">ROUND(E59*J59,2)</f>
        <v>0</v>
      </c>
      <c r="L59" s="203" t="n">
        <v>21</v>
      </c>
      <c r="M59" s="203" t="n">
        <f aca="false">G59*(1+L59/100)</f>
        <v>0</v>
      </c>
      <c r="N59" s="201" t="n">
        <v>0</v>
      </c>
      <c r="O59" s="201" t="n">
        <f aca="false">ROUND(E59*N59,2)</f>
        <v>0</v>
      </c>
      <c r="P59" s="201" t="n">
        <v>0</v>
      </c>
      <c r="Q59" s="201" t="n">
        <f aca="false">ROUND(E59*P59,2)</f>
        <v>0</v>
      </c>
      <c r="R59" s="203"/>
      <c r="S59" s="203" t="s">
        <v>276</v>
      </c>
      <c r="T59" s="204" t="s">
        <v>253</v>
      </c>
      <c r="U59" s="205" t="n">
        <v>0</v>
      </c>
      <c r="V59" s="205" t="n">
        <f aca="false">ROUND(E59*U59,2)</f>
        <v>0</v>
      </c>
      <c r="W59" s="205"/>
      <c r="X59" s="205" t="s">
        <v>285</v>
      </c>
      <c r="Y59" s="205" t="s">
        <v>255</v>
      </c>
      <c r="Z59" s="206"/>
      <c r="AA59" s="206"/>
      <c r="AB59" s="206"/>
      <c r="AC59" s="206"/>
      <c r="AD59" s="206"/>
      <c r="AE59" s="206"/>
      <c r="AF59" s="206"/>
      <c r="AG59" s="206" t="s">
        <v>286</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2.75" hidden="false" customHeight="false" outlineLevel="2" collapsed="false">
      <c r="A60" s="207"/>
      <c r="B60" s="208"/>
      <c r="C60" s="220" t="s">
        <v>331</v>
      </c>
      <c r="D60" s="221"/>
      <c r="E60" s="222" t="n">
        <v>101.5</v>
      </c>
      <c r="F60" s="205"/>
      <c r="G60" s="205"/>
      <c r="H60" s="205"/>
      <c r="I60" s="205"/>
      <c r="J60" s="205"/>
      <c r="K60" s="205"/>
      <c r="L60" s="205"/>
      <c r="M60" s="205"/>
      <c r="N60" s="210"/>
      <c r="O60" s="210"/>
      <c r="P60" s="210"/>
      <c r="Q60" s="210"/>
      <c r="R60" s="205"/>
      <c r="S60" s="205"/>
      <c r="T60" s="205"/>
      <c r="U60" s="205"/>
      <c r="V60" s="205"/>
      <c r="W60" s="205"/>
      <c r="X60" s="205"/>
      <c r="Y60" s="205"/>
      <c r="Z60" s="206"/>
      <c r="AA60" s="206"/>
      <c r="AB60" s="206"/>
      <c r="AC60" s="206"/>
      <c r="AD60" s="206"/>
      <c r="AE60" s="206"/>
      <c r="AF60" s="206"/>
      <c r="AG60" s="206" t="s">
        <v>289</v>
      </c>
      <c r="AH60" s="206" t="n">
        <v>0</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2.75" hidden="false" customHeight="false" outlineLevel="1" collapsed="false">
      <c r="A61" s="225" t="n">
        <v>18</v>
      </c>
      <c r="B61" s="226" t="s">
        <v>349</v>
      </c>
      <c r="C61" s="227" t="s">
        <v>350</v>
      </c>
      <c r="D61" s="228" t="s">
        <v>339</v>
      </c>
      <c r="E61" s="229" t="n">
        <v>12</v>
      </c>
      <c r="F61" s="230"/>
      <c r="G61" s="231" t="n">
        <f aca="false">ROUND(E61*F61,2)</f>
        <v>0</v>
      </c>
      <c r="H61" s="230"/>
      <c r="I61" s="231" t="n">
        <f aca="false">ROUND(E61*H61,2)</f>
        <v>0</v>
      </c>
      <c r="J61" s="230"/>
      <c r="K61" s="231" t="n">
        <f aca="false">ROUND(E61*J61,2)</f>
        <v>0</v>
      </c>
      <c r="L61" s="231" t="n">
        <v>21</v>
      </c>
      <c r="M61" s="231" t="n">
        <f aca="false">G61*(1+L61/100)</f>
        <v>0</v>
      </c>
      <c r="N61" s="229" t="n">
        <v>0</v>
      </c>
      <c r="O61" s="229" t="n">
        <f aca="false">ROUND(E61*N61,2)</f>
        <v>0</v>
      </c>
      <c r="P61" s="229" t="n">
        <v>0</v>
      </c>
      <c r="Q61" s="229" t="n">
        <f aca="false">ROUND(E61*P61,2)</f>
        <v>0</v>
      </c>
      <c r="R61" s="231"/>
      <c r="S61" s="231" t="s">
        <v>276</v>
      </c>
      <c r="T61" s="232" t="s">
        <v>253</v>
      </c>
      <c r="U61" s="205" t="n">
        <v>0</v>
      </c>
      <c r="V61" s="205" t="n">
        <f aca="false">ROUND(E61*U61,2)</f>
        <v>0</v>
      </c>
      <c r="W61" s="205"/>
      <c r="X61" s="205" t="s">
        <v>285</v>
      </c>
      <c r="Y61" s="205" t="s">
        <v>255</v>
      </c>
      <c r="Z61" s="206"/>
      <c r="AA61" s="206"/>
      <c r="AB61" s="206"/>
      <c r="AC61" s="206"/>
      <c r="AD61" s="206"/>
      <c r="AE61" s="206"/>
      <c r="AF61" s="206"/>
      <c r="AG61" s="206" t="s">
        <v>286</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1" collapsed="false">
      <c r="A62" s="197" t="n">
        <v>19</v>
      </c>
      <c r="B62" s="198" t="s">
        <v>351</v>
      </c>
      <c r="C62" s="199" t="s">
        <v>352</v>
      </c>
      <c r="D62" s="200" t="s">
        <v>282</v>
      </c>
      <c r="E62" s="201" t="n">
        <v>22.1364</v>
      </c>
      <c r="F62" s="202"/>
      <c r="G62" s="203" t="n">
        <f aca="false">ROUND(E62*F62,2)</f>
        <v>0</v>
      </c>
      <c r="H62" s="202"/>
      <c r="I62" s="203" t="n">
        <f aca="false">ROUND(E62*H62,2)</f>
        <v>0</v>
      </c>
      <c r="J62" s="202"/>
      <c r="K62" s="203" t="n">
        <f aca="false">ROUND(E62*J62,2)</f>
        <v>0</v>
      </c>
      <c r="L62" s="203" t="n">
        <v>21</v>
      </c>
      <c r="M62" s="203" t="n">
        <f aca="false">G62*(1+L62/100)</f>
        <v>0</v>
      </c>
      <c r="N62" s="201" t="n">
        <v>0</v>
      </c>
      <c r="O62" s="201" t="n">
        <f aca="false">ROUND(E62*N62,2)</f>
        <v>0</v>
      </c>
      <c r="P62" s="201" t="n">
        <v>0</v>
      </c>
      <c r="Q62" s="201" t="n">
        <f aca="false">ROUND(E62*P62,2)</f>
        <v>0</v>
      </c>
      <c r="R62" s="203"/>
      <c r="S62" s="203" t="s">
        <v>276</v>
      </c>
      <c r="T62" s="204" t="s">
        <v>253</v>
      </c>
      <c r="U62" s="205" t="n">
        <v>0</v>
      </c>
      <c r="V62" s="205" t="n">
        <f aca="false">ROUND(E62*U62,2)</f>
        <v>0</v>
      </c>
      <c r="W62" s="205"/>
      <c r="X62" s="205" t="s">
        <v>285</v>
      </c>
      <c r="Y62" s="205" t="s">
        <v>255</v>
      </c>
      <c r="Z62" s="206"/>
      <c r="AA62" s="206"/>
      <c r="AB62" s="206"/>
      <c r="AC62" s="206"/>
      <c r="AD62" s="206"/>
      <c r="AE62" s="206"/>
      <c r="AF62" s="206"/>
      <c r="AG62" s="206" t="s">
        <v>286</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2" collapsed="false">
      <c r="A63" s="207"/>
      <c r="B63" s="208"/>
      <c r="C63" s="220" t="s">
        <v>353</v>
      </c>
      <c r="D63" s="221"/>
      <c r="E63" s="222" t="n">
        <v>22.1364</v>
      </c>
      <c r="F63" s="205"/>
      <c r="G63" s="205"/>
      <c r="H63" s="205"/>
      <c r="I63" s="205"/>
      <c r="J63" s="205"/>
      <c r="K63" s="205"/>
      <c r="L63" s="205"/>
      <c r="M63" s="205"/>
      <c r="N63" s="210"/>
      <c r="O63" s="210"/>
      <c r="P63" s="210"/>
      <c r="Q63" s="210"/>
      <c r="R63" s="205"/>
      <c r="S63" s="205"/>
      <c r="T63" s="205"/>
      <c r="U63" s="205"/>
      <c r="V63" s="205"/>
      <c r="W63" s="205"/>
      <c r="X63" s="205"/>
      <c r="Y63" s="205"/>
      <c r="Z63" s="206"/>
      <c r="AA63" s="206"/>
      <c r="AB63" s="206"/>
      <c r="AC63" s="206"/>
      <c r="AD63" s="206"/>
      <c r="AE63" s="206"/>
      <c r="AF63" s="206"/>
      <c r="AG63" s="206" t="s">
        <v>289</v>
      </c>
      <c r="AH63" s="206" t="n">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225" t="n">
        <v>20</v>
      </c>
      <c r="B64" s="226" t="s">
        <v>354</v>
      </c>
      <c r="C64" s="227" t="s">
        <v>355</v>
      </c>
      <c r="D64" s="228" t="s">
        <v>339</v>
      </c>
      <c r="E64" s="229" t="n">
        <v>1</v>
      </c>
      <c r="F64" s="230"/>
      <c r="G64" s="231" t="n">
        <f aca="false">ROUND(E64*F64,2)</f>
        <v>0</v>
      </c>
      <c r="H64" s="230"/>
      <c r="I64" s="231" t="n">
        <f aca="false">ROUND(E64*H64,2)</f>
        <v>0</v>
      </c>
      <c r="J64" s="230"/>
      <c r="K64" s="231" t="n">
        <f aca="false">ROUND(E64*J64,2)</f>
        <v>0</v>
      </c>
      <c r="L64" s="231" t="n">
        <v>21</v>
      </c>
      <c r="M64" s="231" t="n">
        <f aca="false">G64*(1+L64/100)</f>
        <v>0</v>
      </c>
      <c r="N64" s="229" t="n">
        <v>0</v>
      </c>
      <c r="O64" s="229" t="n">
        <f aca="false">ROUND(E64*N64,2)</f>
        <v>0</v>
      </c>
      <c r="P64" s="229" t="n">
        <v>0</v>
      </c>
      <c r="Q64" s="229" t="n">
        <f aca="false">ROUND(E64*P64,2)</f>
        <v>0</v>
      </c>
      <c r="R64" s="231"/>
      <c r="S64" s="231" t="s">
        <v>276</v>
      </c>
      <c r="T64" s="232" t="s">
        <v>253</v>
      </c>
      <c r="U64" s="205" t="n">
        <v>0</v>
      </c>
      <c r="V64" s="205" t="n">
        <f aca="false">ROUND(E64*U64,2)</f>
        <v>0</v>
      </c>
      <c r="W64" s="205"/>
      <c r="X64" s="205" t="s">
        <v>285</v>
      </c>
      <c r="Y64" s="205" t="s">
        <v>255</v>
      </c>
      <c r="Z64" s="206"/>
      <c r="AA64" s="206"/>
      <c r="AB64" s="206"/>
      <c r="AC64" s="206"/>
      <c r="AD64" s="206"/>
      <c r="AE64" s="206"/>
      <c r="AF64" s="206"/>
      <c r="AG64" s="206" t="s">
        <v>286</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false" outlineLevel="1" collapsed="false">
      <c r="A65" s="225" t="n">
        <v>21</v>
      </c>
      <c r="B65" s="226" t="s">
        <v>356</v>
      </c>
      <c r="C65" s="227" t="s">
        <v>357</v>
      </c>
      <c r="D65" s="228" t="s">
        <v>358</v>
      </c>
      <c r="E65" s="229" t="n">
        <v>1</v>
      </c>
      <c r="F65" s="230"/>
      <c r="G65" s="231" t="n">
        <f aca="false">ROUND(E65*F65,2)</f>
        <v>0</v>
      </c>
      <c r="H65" s="230"/>
      <c r="I65" s="231" t="n">
        <f aca="false">ROUND(E65*H65,2)</f>
        <v>0</v>
      </c>
      <c r="J65" s="230"/>
      <c r="K65" s="231" t="n">
        <f aca="false">ROUND(E65*J65,2)</f>
        <v>0</v>
      </c>
      <c r="L65" s="231" t="n">
        <v>21</v>
      </c>
      <c r="M65" s="231" t="n">
        <f aca="false">G65*(1+L65/100)</f>
        <v>0</v>
      </c>
      <c r="N65" s="229" t="n">
        <v>0</v>
      </c>
      <c r="O65" s="229" t="n">
        <f aca="false">ROUND(E65*N65,2)</f>
        <v>0</v>
      </c>
      <c r="P65" s="229" t="n">
        <v>0</v>
      </c>
      <c r="Q65" s="229" t="n">
        <f aca="false">ROUND(E65*P65,2)</f>
        <v>0</v>
      </c>
      <c r="R65" s="231"/>
      <c r="S65" s="231" t="s">
        <v>276</v>
      </c>
      <c r="T65" s="232" t="s">
        <v>253</v>
      </c>
      <c r="U65" s="205" t="n">
        <v>0</v>
      </c>
      <c r="V65" s="205" t="n">
        <f aca="false">ROUND(E65*U65,2)</f>
        <v>0</v>
      </c>
      <c r="W65" s="205"/>
      <c r="X65" s="205" t="s">
        <v>285</v>
      </c>
      <c r="Y65" s="205" t="s">
        <v>255</v>
      </c>
      <c r="Z65" s="206"/>
      <c r="AA65" s="206"/>
      <c r="AB65" s="206"/>
      <c r="AC65" s="206"/>
      <c r="AD65" s="206"/>
      <c r="AE65" s="206"/>
      <c r="AF65" s="206"/>
      <c r="AG65" s="206" t="s">
        <v>286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false" outlineLevel="0" collapsed="false">
      <c r="A66" s="189" t="s">
        <v>247</v>
      </c>
      <c r="B66" s="190" t="s">
        <v>155</v>
      </c>
      <c r="C66" s="191" t="s">
        <v>156</v>
      </c>
      <c r="D66" s="192"/>
      <c r="E66" s="193"/>
      <c r="F66" s="194"/>
      <c r="G66" s="194" t="n">
        <f aca="false">SUMIF(AG67:AG77,"&lt;&gt;NOR",G67:G77)</f>
        <v>0</v>
      </c>
      <c r="H66" s="194"/>
      <c r="I66" s="194" t="n">
        <f aca="false">SUM(I67:I77)</f>
        <v>0</v>
      </c>
      <c r="J66" s="194"/>
      <c r="K66" s="194" t="n">
        <f aca="false">SUM(K67:K77)</f>
        <v>0</v>
      </c>
      <c r="L66" s="194"/>
      <c r="M66" s="194" t="n">
        <f aca="false">SUM(M67:M77)</f>
        <v>0</v>
      </c>
      <c r="N66" s="193"/>
      <c r="O66" s="193" t="n">
        <f aca="false">SUM(O67:O77)</f>
        <v>0</v>
      </c>
      <c r="P66" s="193"/>
      <c r="Q66" s="193" t="n">
        <f aca="false">SUM(Q67:Q77)</f>
        <v>3.8</v>
      </c>
      <c r="R66" s="194"/>
      <c r="S66" s="194"/>
      <c r="T66" s="195"/>
      <c r="U66" s="196"/>
      <c r="V66" s="196" t="n">
        <f aca="false">SUM(V67:V77)</f>
        <v>24.32</v>
      </c>
      <c r="W66" s="196"/>
      <c r="X66" s="196"/>
      <c r="Y66" s="196"/>
      <c r="AG66" s="0" t="s">
        <v>248</v>
      </c>
    </row>
    <row r="67" customFormat="false" ht="19.05" hidden="false" customHeight="false" outlineLevel="1" collapsed="false">
      <c r="A67" s="197" t="n">
        <v>22</v>
      </c>
      <c r="B67" s="198" t="s">
        <v>359</v>
      </c>
      <c r="C67" s="199" t="s">
        <v>360</v>
      </c>
      <c r="D67" s="200" t="s">
        <v>282</v>
      </c>
      <c r="E67" s="201" t="n">
        <v>13.76</v>
      </c>
      <c r="F67" s="202"/>
      <c r="G67" s="203" t="n">
        <f aca="false">ROUND(E67*F67,2)</f>
        <v>0</v>
      </c>
      <c r="H67" s="202"/>
      <c r="I67" s="203" t="n">
        <f aca="false">ROUND(E67*H67,2)</f>
        <v>0</v>
      </c>
      <c r="J67" s="202"/>
      <c r="K67" s="203" t="n">
        <f aca="false">ROUND(E67*J67,2)</f>
        <v>0</v>
      </c>
      <c r="L67" s="203" t="n">
        <v>21</v>
      </c>
      <c r="M67" s="203" t="n">
        <f aca="false">G67*(1+L67/100)</f>
        <v>0</v>
      </c>
      <c r="N67" s="201" t="n">
        <v>0</v>
      </c>
      <c r="O67" s="201" t="n">
        <f aca="false">ROUND(E67*N67,2)</f>
        <v>0</v>
      </c>
      <c r="P67" s="201" t="n">
        <v>0.02</v>
      </c>
      <c r="Q67" s="201" t="n">
        <f aca="false">ROUND(E67*P67,2)</f>
        <v>0.28</v>
      </c>
      <c r="R67" s="203" t="s">
        <v>340</v>
      </c>
      <c r="S67" s="203" t="s">
        <v>252</v>
      </c>
      <c r="T67" s="204" t="s">
        <v>284</v>
      </c>
      <c r="U67" s="205" t="n">
        <v>0.17</v>
      </c>
      <c r="V67" s="205" t="n">
        <f aca="false">ROUND(E67*U67,2)</f>
        <v>2.34</v>
      </c>
      <c r="W67" s="205"/>
      <c r="X67" s="205" t="s">
        <v>285</v>
      </c>
      <c r="Y67" s="205" t="s">
        <v>255</v>
      </c>
      <c r="Z67" s="206"/>
      <c r="AA67" s="206"/>
      <c r="AB67" s="206"/>
      <c r="AC67" s="206"/>
      <c r="AD67" s="206"/>
      <c r="AE67" s="206"/>
      <c r="AF67" s="206"/>
      <c r="AG67" s="206" t="s">
        <v>286</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2" collapsed="false">
      <c r="A68" s="207"/>
      <c r="B68" s="208"/>
      <c r="C68" s="220" t="s">
        <v>314</v>
      </c>
      <c r="D68" s="221"/>
      <c r="E68" s="222" t="n">
        <v>13.76</v>
      </c>
      <c r="F68" s="205"/>
      <c r="G68" s="205"/>
      <c r="H68" s="205"/>
      <c r="I68" s="205"/>
      <c r="J68" s="205"/>
      <c r="K68" s="205"/>
      <c r="L68" s="205"/>
      <c r="M68" s="205"/>
      <c r="N68" s="210"/>
      <c r="O68" s="210"/>
      <c r="P68" s="210"/>
      <c r="Q68" s="210"/>
      <c r="R68" s="205"/>
      <c r="S68" s="205"/>
      <c r="T68" s="205"/>
      <c r="U68" s="205"/>
      <c r="V68" s="205"/>
      <c r="W68" s="205"/>
      <c r="X68" s="205"/>
      <c r="Y68" s="205"/>
      <c r="Z68" s="206"/>
      <c r="AA68" s="206"/>
      <c r="AB68" s="206"/>
      <c r="AC68" s="206"/>
      <c r="AD68" s="206"/>
      <c r="AE68" s="206"/>
      <c r="AF68" s="206"/>
      <c r="AG68" s="206" t="s">
        <v>289</v>
      </c>
      <c r="AH68" s="206" t="n">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customFormat="false" ht="19.05" hidden="false" customHeight="false" outlineLevel="1" collapsed="false">
      <c r="A69" s="197" t="n">
        <v>23</v>
      </c>
      <c r="B69" s="198" t="s">
        <v>361</v>
      </c>
      <c r="C69" s="199" t="s">
        <v>362</v>
      </c>
      <c r="D69" s="200" t="s">
        <v>282</v>
      </c>
      <c r="E69" s="201" t="n">
        <v>152.8032</v>
      </c>
      <c r="F69" s="202"/>
      <c r="G69" s="203" t="n">
        <f aca="false">ROUND(E69*F69,2)</f>
        <v>0</v>
      </c>
      <c r="H69" s="202"/>
      <c r="I69" s="203" t="n">
        <f aca="false">ROUND(E69*H69,2)</f>
        <v>0</v>
      </c>
      <c r="J69" s="202"/>
      <c r="K69" s="203" t="n">
        <f aca="false">ROUND(E69*J69,2)</f>
        <v>0</v>
      </c>
      <c r="L69" s="203" t="n">
        <v>21</v>
      </c>
      <c r="M69" s="203" t="n">
        <f aca="false">G69*(1+L69/100)</f>
        <v>0</v>
      </c>
      <c r="N69" s="201" t="n">
        <v>0</v>
      </c>
      <c r="O69" s="201" t="n">
        <f aca="false">ROUND(E69*N69,2)</f>
        <v>0</v>
      </c>
      <c r="P69" s="201" t="n">
        <v>0.02</v>
      </c>
      <c r="Q69" s="201" t="n">
        <f aca="false">ROUND(E69*P69,2)</f>
        <v>3.06</v>
      </c>
      <c r="R69" s="203" t="s">
        <v>340</v>
      </c>
      <c r="S69" s="203" t="s">
        <v>252</v>
      </c>
      <c r="T69" s="204" t="s">
        <v>284</v>
      </c>
      <c r="U69" s="205" t="n">
        <v>0.13</v>
      </c>
      <c r="V69" s="205" t="n">
        <f aca="false">ROUND(E69*U69,2)</f>
        <v>19.86</v>
      </c>
      <c r="W69" s="205"/>
      <c r="X69" s="205" t="s">
        <v>285</v>
      </c>
      <c r="Y69" s="205" t="s">
        <v>255</v>
      </c>
      <c r="Z69" s="206"/>
      <c r="AA69" s="206"/>
      <c r="AB69" s="206"/>
      <c r="AC69" s="206"/>
      <c r="AD69" s="206"/>
      <c r="AE69" s="206"/>
      <c r="AF69" s="206"/>
      <c r="AG69" s="206" t="s">
        <v>286</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9.4" hidden="false" customHeight="false" outlineLevel="2" collapsed="false">
      <c r="A70" s="207"/>
      <c r="B70" s="208"/>
      <c r="C70" s="220" t="s">
        <v>320</v>
      </c>
      <c r="D70" s="221"/>
      <c r="E70" s="222" t="n">
        <v>151.6792</v>
      </c>
      <c r="F70" s="205"/>
      <c r="G70" s="205"/>
      <c r="H70" s="205"/>
      <c r="I70" s="205"/>
      <c r="J70" s="205"/>
      <c r="K70" s="205"/>
      <c r="L70" s="205"/>
      <c r="M70" s="205"/>
      <c r="N70" s="210"/>
      <c r="O70" s="210"/>
      <c r="P70" s="210"/>
      <c r="Q70" s="210"/>
      <c r="R70" s="205"/>
      <c r="S70" s="205"/>
      <c r="T70" s="205"/>
      <c r="U70" s="205"/>
      <c r="V70" s="205"/>
      <c r="W70" s="205"/>
      <c r="X70" s="205"/>
      <c r="Y70" s="205"/>
      <c r="Z70" s="206"/>
      <c r="AA70" s="206"/>
      <c r="AB70" s="206"/>
      <c r="AC70" s="206"/>
      <c r="AD70" s="206"/>
      <c r="AE70" s="206"/>
      <c r="AF70" s="206"/>
      <c r="AG70" s="206" t="s">
        <v>289</v>
      </c>
      <c r="AH70" s="206" t="n">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2.75" hidden="false" customHeight="false" outlineLevel="3" collapsed="false">
      <c r="A71" s="207"/>
      <c r="B71" s="208"/>
      <c r="C71" s="220" t="s">
        <v>321</v>
      </c>
      <c r="D71" s="221"/>
      <c r="E71" s="222" t="n">
        <v>3.764</v>
      </c>
      <c r="F71" s="205"/>
      <c r="G71" s="205"/>
      <c r="H71" s="205"/>
      <c r="I71" s="205"/>
      <c r="J71" s="205"/>
      <c r="K71" s="205"/>
      <c r="L71" s="205"/>
      <c r="M71" s="205"/>
      <c r="N71" s="210"/>
      <c r="O71" s="210"/>
      <c r="P71" s="210"/>
      <c r="Q71" s="210"/>
      <c r="R71" s="205"/>
      <c r="S71" s="205"/>
      <c r="T71" s="205"/>
      <c r="U71" s="205"/>
      <c r="V71" s="205"/>
      <c r="W71" s="205"/>
      <c r="X71" s="205"/>
      <c r="Y71" s="205"/>
      <c r="Z71" s="206"/>
      <c r="AA71" s="206"/>
      <c r="AB71" s="206"/>
      <c r="AC71" s="206"/>
      <c r="AD71" s="206"/>
      <c r="AE71" s="206"/>
      <c r="AF71" s="206"/>
      <c r="AG71" s="206" t="s">
        <v>289</v>
      </c>
      <c r="AH71" s="206" t="n">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false" outlineLevel="3" collapsed="false">
      <c r="A72" s="207"/>
      <c r="B72" s="208"/>
      <c r="C72" s="220" t="s">
        <v>363</v>
      </c>
      <c r="D72" s="221"/>
      <c r="E72" s="222" t="n">
        <v>-2.64</v>
      </c>
      <c r="F72" s="205"/>
      <c r="G72" s="205"/>
      <c r="H72" s="205"/>
      <c r="I72" s="205"/>
      <c r="J72" s="205"/>
      <c r="K72" s="205"/>
      <c r="L72" s="205"/>
      <c r="M72" s="205"/>
      <c r="N72" s="210"/>
      <c r="O72" s="210"/>
      <c r="P72" s="210"/>
      <c r="Q72" s="210"/>
      <c r="R72" s="205"/>
      <c r="S72" s="205"/>
      <c r="T72" s="205"/>
      <c r="U72" s="205"/>
      <c r="V72" s="205"/>
      <c r="W72" s="205"/>
      <c r="X72" s="205"/>
      <c r="Y72" s="205"/>
      <c r="Z72" s="206"/>
      <c r="AA72" s="206"/>
      <c r="AB72" s="206"/>
      <c r="AC72" s="206"/>
      <c r="AD72" s="206"/>
      <c r="AE72" s="206"/>
      <c r="AF72" s="206"/>
      <c r="AG72" s="206" t="s">
        <v>289</v>
      </c>
      <c r="AH72" s="206" t="n">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9.05" hidden="false" customHeight="false" outlineLevel="1" collapsed="false">
      <c r="A73" s="197" t="n">
        <v>24</v>
      </c>
      <c r="B73" s="198" t="s">
        <v>364</v>
      </c>
      <c r="C73" s="199" t="s">
        <v>365</v>
      </c>
      <c r="D73" s="200" t="s">
        <v>282</v>
      </c>
      <c r="E73" s="201" t="n">
        <v>2.0666</v>
      </c>
      <c r="F73" s="202"/>
      <c r="G73" s="203" t="n">
        <f aca="false">ROUND(E73*F73,2)</f>
        <v>0</v>
      </c>
      <c r="H73" s="202"/>
      <c r="I73" s="203" t="n">
        <f aca="false">ROUND(E73*H73,2)</f>
        <v>0</v>
      </c>
      <c r="J73" s="202"/>
      <c r="K73" s="203" t="n">
        <f aca="false">ROUND(E73*J73,2)</f>
        <v>0</v>
      </c>
      <c r="L73" s="203" t="n">
        <v>21</v>
      </c>
      <c r="M73" s="203" t="n">
        <f aca="false">G73*(1+L73/100)</f>
        <v>0</v>
      </c>
      <c r="N73" s="201" t="n">
        <v>0</v>
      </c>
      <c r="O73" s="201" t="n">
        <f aca="false">ROUND(E73*N73,2)</f>
        <v>0</v>
      </c>
      <c r="P73" s="201" t="n">
        <v>0.046</v>
      </c>
      <c r="Q73" s="201" t="n">
        <f aca="false">ROUND(E73*P73,2)</f>
        <v>0.1</v>
      </c>
      <c r="R73" s="203" t="s">
        <v>340</v>
      </c>
      <c r="S73" s="203" t="s">
        <v>252</v>
      </c>
      <c r="T73" s="204" t="s">
        <v>284</v>
      </c>
      <c r="U73" s="205" t="n">
        <v>0.26</v>
      </c>
      <c r="V73" s="205" t="n">
        <f aca="false">ROUND(E73*U73,2)</f>
        <v>0.54</v>
      </c>
      <c r="W73" s="205"/>
      <c r="X73" s="205" t="s">
        <v>285</v>
      </c>
      <c r="Y73" s="205" t="s">
        <v>255</v>
      </c>
      <c r="Z73" s="206"/>
      <c r="AA73" s="206"/>
      <c r="AB73" s="206"/>
      <c r="AC73" s="206"/>
      <c r="AD73" s="206"/>
      <c r="AE73" s="206"/>
      <c r="AF73" s="206"/>
      <c r="AG73" s="206" t="s">
        <v>286</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2" collapsed="false">
      <c r="A74" s="207"/>
      <c r="B74" s="208"/>
      <c r="C74" s="220" t="s">
        <v>366</v>
      </c>
      <c r="D74" s="221"/>
      <c r="E74" s="222" t="n">
        <v>2.0666</v>
      </c>
      <c r="F74" s="205"/>
      <c r="G74" s="205"/>
      <c r="H74" s="205"/>
      <c r="I74" s="205"/>
      <c r="J74" s="205"/>
      <c r="K74" s="205"/>
      <c r="L74" s="205"/>
      <c r="M74" s="205"/>
      <c r="N74" s="210"/>
      <c r="O74" s="210"/>
      <c r="P74" s="210"/>
      <c r="Q74" s="210"/>
      <c r="R74" s="205"/>
      <c r="S74" s="205"/>
      <c r="T74" s="205"/>
      <c r="U74" s="205"/>
      <c r="V74" s="205"/>
      <c r="W74" s="205"/>
      <c r="X74" s="205"/>
      <c r="Y74" s="205"/>
      <c r="Z74" s="206"/>
      <c r="AA74" s="206"/>
      <c r="AB74" s="206"/>
      <c r="AC74" s="206"/>
      <c r="AD74" s="206"/>
      <c r="AE74" s="206"/>
      <c r="AF74" s="206"/>
      <c r="AG74" s="206" t="s">
        <v>289</v>
      </c>
      <c r="AH74" s="206" t="n">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9.05" hidden="false" customHeight="false" outlineLevel="1" collapsed="false">
      <c r="A75" s="197" t="n">
        <v>25</v>
      </c>
      <c r="B75" s="198" t="s">
        <v>367</v>
      </c>
      <c r="C75" s="199" t="s">
        <v>368</v>
      </c>
      <c r="D75" s="200" t="s">
        <v>282</v>
      </c>
      <c r="E75" s="201" t="n">
        <v>5.265</v>
      </c>
      <c r="F75" s="202"/>
      <c r="G75" s="203" t="n">
        <f aca="false">ROUND(E75*F75,2)</f>
        <v>0</v>
      </c>
      <c r="H75" s="202"/>
      <c r="I75" s="203" t="n">
        <f aca="false">ROUND(E75*H75,2)</f>
        <v>0</v>
      </c>
      <c r="J75" s="202"/>
      <c r="K75" s="203" t="n">
        <f aca="false">ROUND(E75*J75,2)</f>
        <v>0</v>
      </c>
      <c r="L75" s="203" t="n">
        <v>21</v>
      </c>
      <c r="M75" s="203" t="n">
        <f aca="false">G75*(1+L75/100)</f>
        <v>0</v>
      </c>
      <c r="N75" s="201" t="n">
        <v>0</v>
      </c>
      <c r="O75" s="201" t="n">
        <f aca="false">ROUND(E75*N75,2)</f>
        <v>0</v>
      </c>
      <c r="P75" s="201" t="n">
        <v>0.068</v>
      </c>
      <c r="Q75" s="201" t="n">
        <f aca="false">ROUND(E75*P75,2)</f>
        <v>0.36</v>
      </c>
      <c r="R75" s="203" t="s">
        <v>340</v>
      </c>
      <c r="S75" s="203" t="s">
        <v>252</v>
      </c>
      <c r="T75" s="204" t="s">
        <v>284</v>
      </c>
      <c r="U75" s="205" t="n">
        <v>0.3</v>
      </c>
      <c r="V75" s="205" t="n">
        <f aca="false">ROUND(E75*U75,2)</f>
        <v>1.58</v>
      </c>
      <c r="W75" s="205"/>
      <c r="X75" s="205" t="s">
        <v>285</v>
      </c>
      <c r="Y75" s="205" t="s">
        <v>255</v>
      </c>
      <c r="Z75" s="206"/>
      <c r="AA75" s="206"/>
      <c r="AB75" s="206"/>
      <c r="AC75" s="206"/>
      <c r="AD75" s="206"/>
      <c r="AE75" s="206"/>
      <c r="AF75" s="206"/>
      <c r="AG75" s="206" t="s">
        <v>286</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true" outlineLevel="2" collapsed="false">
      <c r="A76" s="207"/>
      <c r="B76" s="208"/>
      <c r="C76" s="223" t="s">
        <v>369</v>
      </c>
      <c r="D76" s="223"/>
      <c r="E76" s="223"/>
      <c r="F76" s="223"/>
      <c r="G76" s="223"/>
      <c r="H76" s="205"/>
      <c r="I76" s="205"/>
      <c r="J76" s="205"/>
      <c r="K76" s="205"/>
      <c r="L76" s="205"/>
      <c r="M76" s="205"/>
      <c r="N76" s="210"/>
      <c r="O76" s="210"/>
      <c r="P76" s="210"/>
      <c r="Q76" s="210"/>
      <c r="R76" s="205"/>
      <c r="S76" s="205"/>
      <c r="T76" s="205"/>
      <c r="U76" s="205"/>
      <c r="V76" s="205"/>
      <c r="W76" s="205"/>
      <c r="X76" s="205"/>
      <c r="Y76" s="205"/>
      <c r="Z76" s="206"/>
      <c r="AA76" s="206"/>
      <c r="AB76" s="206"/>
      <c r="AC76" s="206"/>
      <c r="AD76" s="206"/>
      <c r="AE76" s="206"/>
      <c r="AF76" s="206"/>
      <c r="AG76" s="206" t="s">
        <v>293</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2" collapsed="false">
      <c r="A77" s="207"/>
      <c r="B77" s="208"/>
      <c r="C77" s="220" t="s">
        <v>370</v>
      </c>
      <c r="D77" s="221"/>
      <c r="E77" s="222" t="n">
        <v>5.265</v>
      </c>
      <c r="F77" s="205"/>
      <c r="G77" s="205"/>
      <c r="H77" s="205"/>
      <c r="I77" s="205"/>
      <c r="J77" s="205"/>
      <c r="K77" s="205"/>
      <c r="L77" s="205"/>
      <c r="M77" s="205"/>
      <c r="N77" s="210"/>
      <c r="O77" s="210"/>
      <c r="P77" s="210"/>
      <c r="Q77" s="210"/>
      <c r="R77" s="205"/>
      <c r="S77" s="205"/>
      <c r="T77" s="205"/>
      <c r="U77" s="205"/>
      <c r="V77" s="205"/>
      <c r="W77" s="205"/>
      <c r="X77" s="205"/>
      <c r="Y77" s="205"/>
      <c r="Z77" s="206"/>
      <c r="AA77" s="206"/>
      <c r="AB77" s="206"/>
      <c r="AC77" s="206"/>
      <c r="AD77" s="206"/>
      <c r="AE77" s="206"/>
      <c r="AF77" s="206"/>
      <c r="AG77" s="206" t="s">
        <v>289</v>
      </c>
      <c r="AH77" s="206" t="n">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false" outlineLevel="0" collapsed="false">
      <c r="A78" s="189" t="s">
        <v>247</v>
      </c>
      <c r="B78" s="190" t="s">
        <v>157</v>
      </c>
      <c r="C78" s="191" t="s">
        <v>158</v>
      </c>
      <c r="D78" s="192"/>
      <c r="E78" s="193"/>
      <c r="F78" s="194"/>
      <c r="G78" s="194" t="n">
        <f aca="false">SUMIF(AG79:AG82,"&lt;&gt;NOR",G79:G82)</f>
        <v>0</v>
      </c>
      <c r="H78" s="194"/>
      <c r="I78" s="194" t="n">
        <f aca="false">SUM(I79:I82)</f>
        <v>0</v>
      </c>
      <c r="J78" s="194"/>
      <c r="K78" s="194" t="n">
        <f aca="false">SUM(K79:K82)</f>
        <v>0</v>
      </c>
      <c r="L78" s="194"/>
      <c r="M78" s="194" t="n">
        <f aca="false">SUM(M79:M82)</f>
        <v>0</v>
      </c>
      <c r="N78" s="193"/>
      <c r="O78" s="193" t="n">
        <f aca="false">SUM(O79:O82)</f>
        <v>0</v>
      </c>
      <c r="P78" s="193"/>
      <c r="Q78" s="193" t="n">
        <f aca="false">SUM(Q79:Q82)</f>
        <v>0</v>
      </c>
      <c r="R78" s="194"/>
      <c r="S78" s="194"/>
      <c r="T78" s="195"/>
      <c r="U78" s="196"/>
      <c r="V78" s="196" t="n">
        <f aca="false">SUM(V79:V82)</f>
        <v>5.48</v>
      </c>
      <c r="W78" s="196"/>
      <c r="X78" s="196"/>
      <c r="Y78" s="196"/>
      <c r="AG78" s="0" t="s">
        <v>248</v>
      </c>
    </row>
    <row r="79" customFormat="false" ht="19.05" hidden="false" customHeight="false" outlineLevel="1" collapsed="false">
      <c r="A79" s="197" t="n">
        <v>26</v>
      </c>
      <c r="B79" s="198" t="s">
        <v>371</v>
      </c>
      <c r="C79" s="199" t="s">
        <v>372</v>
      </c>
      <c r="D79" s="200" t="s">
        <v>373</v>
      </c>
      <c r="E79" s="201" t="n">
        <v>5.83517</v>
      </c>
      <c r="F79" s="202"/>
      <c r="G79" s="203" t="n">
        <f aca="false">ROUND(E79*F79,2)</f>
        <v>0</v>
      </c>
      <c r="H79" s="202"/>
      <c r="I79" s="203" t="n">
        <f aca="false">ROUND(E79*H79,2)</f>
        <v>0</v>
      </c>
      <c r="J79" s="202"/>
      <c r="K79" s="203" t="n">
        <f aca="false">ROUND(E79*J79,2)</f>
        <v>0</v>
      </c>
      <c r="L79" s="203" t="n">
        <v>21</v>
      </c>
      <c r="M79" s="203" t="n">
        <f aca="false">G79*(1+L79/100)</f>
        <v>0</v>
      </c>
      <c r="N79" s="201" t="n">
        <v>0</v>
      </c>
      <c r="O79" s="201" t="n">
        <f aca="false">ROUND(E79*N79,2)</f>
        <v>0</v>
      </c>
      <c r="P79" s="201" t="n">
        <v>0</v>
      </c>
      <c r="Q79" s="201" t="n">
        <f aca="false">ROUND(E79*P79,2)</f>
        <v>0</v>
      </c>
      <c r="R79" s="203" t="s">
        <v>312</v>
      </c>
      <c r="S79" s="203" t="s">
        <v>252</v>
      </c>
      <c r="T79" s="204" t="s">
        <v>284</v>
      </c>
      <c r="U79" s="205" t="n">
        <v>0.9385</v>
      </c>
      <c r="V79" s="205" t="n">
        <f aca="false">ROUND(E79*U79,2)</f>
        <v>5.48</v>
      </c>
      <c r="W79" s="205"/>
      <c r="X79" s="205" t="s">
        <v>374</v>
      </c>
      <c r="Y79" s="205" t="s">
        <v>255</v>
      </c>
      <c r="Z79" s="206"/>
      <c r="AA79" s="206"/>
      <c r="AB79" s="206"/>
      <c r="AC79" s="206"/>
      <c r="AD79" s="206"/>
      <c r="AE79" s="206"/>
      <c r="AF79" s="206"/>
      <c r="AG79" s="206" t="s">
        <v>375</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true" outlineLevel="2" collapsed="false">
      <c r="A80" s="207"/>
      <c r="B80" s="208"/>
      <c r="C80" s="223" t="s">
        <v>376</v>
      </c>
      <c r="D80" s="223"/>
      <c r="E80" s="223"/>
      <c r="F80" s="223"/>
      <c r="G80" s="223"/>
      <c r="H80" s="205"/>
      <c r="I80" s="205"/>
      <c r="J80" s="205"/>
      <c r="K80" s="205"/>
      <c r="L80" s="205"/>
      <c r="M80" s="205"/>
      <c r="N80" s="210"/>
      <c r="O80" s="210"/>
      <c r="P80" s="210"/>
      <c r="Q80" s="210"/>
      <c r="R80" s="205"/>
      <c r="S80" s="205"/>
      <c r="T80" s="205"/>
      <c r="U80" s="205"/>
      <c r="V80" s="205"/>
      <c r="W80" s="205"/>
      <c r="X80" s="205"/>
      <c r="Y80" s="205"/>
      <c r="Z80" s="206"/>
      <c r="AA80" s="206"/>
      <c r="AB80" s="206"/>
      <c r="AC80" s="206"/>
      <c r="AD80" s="206"/>
      <c r="AE80" s="206"/>
      <c r="AF80" s="206"/>
      <c r="AG80" s="206" t="s">
        <v>293</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27.75" hidden="false" customHeight="false" outlineLevel="1" collapsed="false">
      <c r="A81" s="197" t="n">
        <v>27</v>
      </c>
      <c r="B81" s="198" t="s">
        <v>377</v>
      </c>
      <c r="C81" s="199" t="s">
        <v>378</v>
      </c>
      <c r="D81" s="200" t="s">
        <v>373</v>
      </c>
      <c r="E81" s="201" t="n">
        <v>5.83517</v>
      </c>
      <c r="F81" s="202"/>
      <c r="G81" s="203" t="n">
        <f aca="false">ROUND(E81*F81,2)</f>
        <v>0</v>
      </c>
      <c r="H81" s="202"/>
      <c r="I81" s="203" t="n">
        <f aca="false">ROUND(E81*H81,2)</f>
        <v>0</v>
      </c>
      <c r="J81" s="202"/>
      <c r="K81" s="203" t="n">
        <f aca="false">ROUND(E81*J81,2)</f>
        <v>0</v>
      </c>
      <c r="L81" s="203" t="n">
        <v>21</v>
      </c>
      <c r="M81" s="203" t="n">
        <f aca="false">G81*(1+L81/100)</f>
        <v>0</v>
      </c>
      <c r="N81" s="201" t="n">
        <v>0</v>
      </c>
      <c r="O81" s="201" t="n">
        <f aca="false">ROUND(E81*N81,2)</f>
        <v>0</v>
      </c>
      <c r="P81" s="201" t="n">
        <v>0</v>
      </c>
      <c r="Q81" s="201" t="n">
        <f aca="false">ROUND(E81*P81,2)</f>
        <v>0</v>
      </c>
      <c r="R81" s="203" t="s">
        <v>312</v>
      </c>
      <c r="S81" s="203" t="s">
        <v>252</v>
      </c>
      <c r="T81" s="204" t="s">
        <v>284</v>
      </c>
      <c r="U81" s="205" t="n">
        <v>0</v>
      </c>
      <c r="V81" s="205" t="n">
        <f aca="false">ROUND(E81*U81,2)</f>
        <v>0</v>
      </c>
      <c r="W81" s="205"/>
      <c r="X81" s="205" t="s">
        <v>374</v>
      </c>
      <c r="Y81" s="205" t="s">
        <v>255</v>
      </c>
      <c r="Z81" s="206"/>
      <c r="AA81" s="206"/>
      <c r="AB81" s="206"/>
      <c r="AC81" s="206"/>
      <c r="AD81" s="206"/>
      <c r="AE81" s="206"/>
      <c r="AF81" s="206"/>
      <c r="AG81" s="206" t="s">
        <v>375</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true" outlineLevel="2" collapsed="false">
      <c r="A82" s="207"/>
      <c r="B82" s="208"/>
      <c r="C82" s="223" t="s">
        <v>376</v>
      </c>
      <c r="D82" s="223"/>
      <c r="E82" s="223"/>
      <c r="F82" s="223"/>
      <c r="G82" s="223"/>
      <c r="H82" s="205"/>
      <c r="I82" s="205"/>
      <c r="J82" s="205"/>
      <c r="K82" s="205"/>
      <c r="L82" s="205"/>
      <c r="M82" s="205"/>
      <c r="N82" s="210"/>
      <c r="O82" s="210"/>
      <c r="P82" s="210"/>
      <c r="Q82" s="210"/>
      <c r="R82" s="205"/>
      <c r="S82" s="205"/>
      <c r="T82" s="205"/>
      <c r="U82" s="205"/>
      <c r="V82" s="205"/>
      <c r="W82" s="205"/>
      <c r="X82" s="205"/>
      <c r="Y82" s="205"/>
      <c r="Z82" s="206"/>
      <c r="AA82" s="206"/>
      <c r="AB82" s="206"/>
      <c r="AC82" s="206"/>
      <c r="AD82" s="206"/>
      <c r="AE82" s="206"/>
      <c r="AF82" s="206"/>
      <c r="AG82" s="206" t="s">
        <v>293</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false" outlineLevel="0" collapsed="false">
      <c r="A83" s="189" t="s">
        <v>247</v>
      </c>
      <c r="B83" s="190" t="s">
        <v>161</v>
      </c>
      <c r="C83" s="191" t="s">
        <v>162</v>
      </c>
      <c r="D83" s="192"/>
      <c r="E83" s="193"/>
      <c r="F83" s="194"/>
      <c r="G83" s="194" t="n">
        <f aca="false">SUMIF(AG84:AG92,"&lt;&gt;NOR",G84:G92)</f>
        <v>0</v>
      </c>
      <c r="H83" s="194"/>
      <c r="I83" s="194" t="n">
        <f aca="false">SUM(I84:I92)</f>
        <v>0</v>
      </c>
      <c r="J83" s="194"/>
      <c r="K83" s="194" t="n">
        <f aca="false">SUM(K84:K92)</f>
        <v>0</v>
      </c>
      <c r="L83" s="194"/>
      <c r="M83" s="194" t="n">
        <f aca="false">SUM(M84:M92)</f>
        <v>0</v>
      </c>
      <c r="N83" s="193"/>
      <c r="O83" s="193" t="n">
        <f aca="false">SUM(O84:O92)</f>
        <v>0.02</v>
      </c>
      <c r="P83" s="193"/>
      <c r="Q83" s="193" t="n">
        <f aca="false">SUM(Q84:Q92)</f>
        <v>0</v>
      </c>
      <c r="R83" s="194"/>
      <c r="S83" s="194"/>
      <c r="T83" s="195"/>
      <c r="U83" s="196"/>
      <c r="V83" s="196" t="n">
        <f aca="false">SUM(V84:V92)</f>
        <v>2.29</v>
      </c>
      <c r="W83" s="196"/>
      <c r="X83" s="196"/>
      <c r="Y83" s="196"/>
      <c r="AG83" s="0" t="s">
        <v>248</v>
      </c>
    </row>
    <row r="84" customFormat="false" ht="27.75" hidden="false" customHeight="false" outlineLevel="1" collapsed="false">
      <c r="A84" s="197" t="n">
        <v>28</v>
      </c>
      <c r="B84" s="198" t="s">
        <v>379</v>
      </c>
      <c r="C84" s="199" t="s">
        <v>380</v>
      </c>
      <c r="D84" s="200" t="s">
        <v>282</v>
      </c>
      <c r="E84" s="201" t="n">
        <v>4.7066</v>
      </c>
      <c r="F84" s="202"/>
      <c r="G84" s="203" t="n">
        <f aca="false">ROUND(E84*F84,2)</f>
        <v>0</v>
      </c>
      <c r="H84" s="202"/>
      <c r="I84" s="203" t="n">
        <f aca="false">ROUND(E84*H84,2)</f>
        <v>0</v>
      </c>
      <c r="J84" s="202"/>
      <c r="K84" s="203" t="n">
        <f aca="false">ROUND(E84*J84,2)</f>
        <v>0</v>
      </c>
      <c r="L84" s="203" t="n">
        <v>21</v>
      </c>
      <c r="M84" s="203" t="n">
        <f aca="false">G84*(1+L84/100)</f>
        <v>0</v>
      </c>
      <c r="N84" s="201" t="n">
        <v>0.00021</v>
      </c>
      <c r="O84" s="201" t="n">
        <f aca="false">ROUND(E84*N84,2)</f>
        <v>0</v>
      </c>
      <c r="P84" s="201" t="n">
        <v>0</v>
      </c>
      <c r="Q84" s="201" t="n">
        <f aca="false">ROUND(E84*P84,2)</f>
        <v>0</v>
      </c>
      <c r="R84" s="203" t="s">
        <v>381</v>
      </c>
      <c r="S84" s="203" t="s">
        <v>252</v>
      </c>
      <c r="T84" s="204" t="s">
        <v>284</v>
      </c>
      <c r="U84" s="205" t="n">
        <v>0.095</v>
      </c>
      <c r="V84" s="205" t="n">
        <f aca="false">ROUND(E84*U84,2)</f>
        <v>0.45</v>
      </c>
      <c r="W84" s="205"/>
      <c r="X84" s="205" t="s">
        <v>285</v>
      </c>
      <c r="Y84" s="205" t="s">
        <v>255</v>
      </c>
      <c r="Z84" s="206"/>
      <c r="AA84" s="206"/>
      <c r="AB84" s="206"/>
      <c r="AC84" s="206"/>
      <c r="AD84" s="206"/>
      <c r="AE84" s="206"/>
      <c r="AF84" s="206"/>
      <c r="AG84" s="206" t="s">
        <v>286</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false" outlineLevel="2" collapsed="false">
      <c r="A85" s="207"/>
      <c r="B85" s="208"/>
      <c r="C85" s="220" t="s">
        <v>317</v>
      </c>
      <c r="D85" s="221"/>
      <c r="E85" s="222" t="n">
        <v>4.7066</v>
      </c>
      <c r="F85" s="205"/>
      <c r="G85" s="205"/>
      <c r="H85" s="205"/>
      <c r="I85" s="205"/>
      <c r="J85" s="205"/>
      <c r="K85" s="205"/>
      <c r="L85" s="205"/>
      <c r="M85" s="205"/>
      <c r="N85" s="210"/>
      <c r="O85" s="210"/>
      <c r="P85" s="210"/>
      <c r="Q85" s="210"/>
      <c r="R85" s="205"/>
      <c r="S85" s="205"/>
      <c r="T85" s="205"/>
      <c r="U85" s="205"/>
      <c r="V85" s="205"/>
      <c r="W85" s="205"/>
      <c r="X85" s="205"/>
      <c r="Y85" s="205"/>
      <c r="Z85" s="206"/>
      <c r="AA85" s="206"/>
      <c r="AB85" s="206"/>
      <c r="AC85" s="206"/>
      <c r="AD85" s="206"/>
      <c r="AE85" s="206"/>
      <c r="AF85" s="206"/>
      <c r="AG85" s="206" t="s">
        <v>289</v>
      </c>
      <c r="AH85" s="206" t="n">
        <v>0</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customFormat="false" ht="12.75" hidden="false" customHeight="false" outlineLevel="1" collapsed="false">
      <c r="A86" s="197" t="n">
        <v>29</v>
      </c>
      <c r="B86" s="198" t="s">
        <v>382</v>
      </c>
      <c r="C86" s="199" t="s">
        <v>383</v>
      </c>
      <c r="D86" s="200" t="s">
        <v>282</v>
      </c>
      <c r="E86" s="201" t="n">
        <v>4.7066</v>
      </c>
      <c r="F86" s="202"/>
      <c r="G86" s="203" t="n">
        <f aca="false">ROUND(E86*F86,2)</f>
        <v>0</v>
      </c>
      <c r="H86" s="202"/>
      <c r="I86" s="203" t="n">
        <f aca="false">ROUND(E86*H86,2)</f>
        <v>0</v>
      </c>
      <c r="J86" s="202"/>
      <c r="K86" s="203" t="n">
        <f aca="false">ROUND(E86*J86,2)</f>
        <v>0</v>
      </c>
      <c r="L86" s="203" t="n">
        <v>21</v>
      </c>
      <c r="M86" s="203" t="n">
        <f aca="false">G86*(1+L86/100)</f>
        <v>0</v>
      </c>
      <c r="N86" s="201" t="n">
        <v>0.0034</v>
      </c>
      <c r="O86" s="201" t="n">
        <f aca="false">ROUND(E86*N86,2)</f>
        <v>0.02</v>
      </c>
      <c r="P86" s="201" t="n">
        <v>0</v>
      </c>
      <c r="Q86" s="201" t="n">
        <f aca="false">ROUND(E86*P86,2)</f>
        <v>0</v>
      </c>
      <c r="R86" s="203" t="s">
        <v>381</v>
      </c>
      <c r="S86" s="203" t="s">
        <v>252</v>
      </c>
      <c r="T86" s="204" t="s">
        <v>284</v>
      </c>
      <c r="U86" s="205" t="n">
        <v>0.385</v>
      </c>
      <c r="V86" s="205" t="n">
        <f aca="false">ROUND(E86*U86,2)</f>
        <v>1.81</v>
      </c>
      <c r="W86" s="205"/>
      <c r="X86" s="205" t="s">
        <v>285</v>
      </c>
      <c r="Y86" s="205" t="s">
        <v>255</v>
      </c>
      <c r="Z86" s="206"/>
      <c r="AA86" s="206"/>
      <c r="AB86" s="206"/>
      <c r="AC86" s="206"/>
      <c r="AD86" s="206"/>
      <c r="AE86" s="206"/>
      <c r="AF86" s="206"/>
      <c r="AG86" s="206" t="s">
        <v>286</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true" outlineLevel="2" collapsed="false">
      <c r="A87" s="207"/>
      <c r="B87" s="208"/>
      <c r="C87" s="209" t="s">
        <v>384</v>
      </c>
      <c r="D87" s="209"/>
      <c r="E87" s="209"/>
      <c r="F87" s="209"/>
      <c r="G87" s="209"/>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258</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2.75" hidden="false" customHeight="false" outlineLevel="2" collapsed="false">
      <c r="A88" s="207"/>
      <c r="B88" s="208"/>
      <c r="C88" s="220" t="s">
        <v>317</v>
      </c>
      <c r="D88" s="221"/>
      <c r="E88" s="222" t="n">
        <v>4.7066</v>
      </c>
      <c r="F88" s="205"/>
      <c r="G88" s="205"/>
      <c r="H88" s="205"/>
      <c r="I88" s="205"/>
      <c r="J88" s="205"/>
      <c r="K88" s="205"/>
      <c r="L88" s="205"/>
      <c r="M88" s="205"/>
      <c r="N88" s="210"/>
      <c r="O88" s="210"/>
      <c r="P88" s="210"/>
      <c r="Q88" s="210"/>
      <c r="R88" s="205"/>
      <c r="S88" s="205"/>
      <c r="T88" s="205"/>
      <c r="U88" s="205"/>
      <c r="V88" s="205"/>
      <c r="W88" s="205"/>
      <c r="X88" s="205"/>
      <c r="Y88" s="205"/>
      <c r="Z88" s="206"/>
      <c r="AA88" s="206"/>
      <c r="AB88" s="206"/>
      <c r="AC88" s="206"/>
      <c r="AD88" s="206"/>
      <c r="AE88" s="206"/>
      <c r="AF88" s="206"/>
      <c r="AG88" s="206" t="s">
        <v>289</v>
      </c>
      <c r="AH88" s="206" t="n">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customFormat="false" ht="12.75" hidden="false" customHeight="false" outlineLevel="1" collapsed="false">
      <c r="A89" s="197" t="n">
        <v>30</v>
      </c>
      <c r="B89" s="198" t="s">
        <v>385</v>
      </c>
      <c r="C89" s="199" t="s">
        <v>386</v>
      </c>
      <c r="D89" s="200" t="s">
        <v>373</v>
      </c>
      <c r="E89" s="201" t="n">
        <v>0.01699</v>
      </c>
      <c r="F89" s="202"/>
      <c r="G89" s="203" t="n">
        <f aca="false">ROUND(E89*F89,2)</f>
        <v>0</v>
      </c>
      <c r="H89" s="202"/>
      <c r="I89" s="203" t="n">
        <f aca="false">ROUND(E89*H89,2)</f>
        <v>0</v>
      </c>
      <c r="J89" s="202"/>
      <c r="K89" s="203" t="n">
        <f aca="false">ROUND(E89*J89,2)</f>
        <v>0</v>
      </c>
      <c r="L89" s="203" t="n">
        <v>21</v>
      </c>
      <c r="M89" s="203" t="n">
        <f aca="false">G89*(1+L89/100)</f>
        <v>0</v>
      </c>
      <c r="N89" s="201" t="n">
        <v>0</v>
      </c>
      <c r="O89" s="201" t="n">
        <f aca="false">ROUND(E89*N89,2)</f>
        <v>0</v>
      </c>
      <c r="P89" s="201" t="n">
        <v>0</v>
      </c>
      <c r="Q89" s="201" t="n">
        <f aca="false">ROUND(E89*P89,2)</f>
        <v>0</v>
      </c>
      <c r="R89" s="203" t="s">
        <v>381</v>
      </c>
      <c r="S89" s="203" t="s">
        <v>252</v>
      </c>
      <c r="T89" s="204" t="s">
        <v>284</v>
      </c>
      <c r="U89" s="205" t="n">
        <v>1.567</v>
      </c>
      <c r="V89" s="205" t="n">
        <f aca="false">ROUND(E89*U89,2)</f>
        <v>0.03</v>
      </c>
      <c r="W89" s="205"/>
      <c r="X89" s="205" t="s">
        <v>374</v>
      </c>
      <c r="Y89" s="205" t="s">
        <v>255</v>
      </c>
      <c r="Z89" s="206"/>
      <c r="AA89" s="206"/>
      <c r="AB89" s="206"/>
      <c r="AC89" s="206"/>
      <c r="AD89" s="206"/>
      <c r="AE89" s="206"/>
      <c r="AF89" s="206"/>
      <c r="AG89" s="206" t="s">
        <v>375</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12.75" hidden="false" customHeight="true" outlineLevel="2" collapsed="false">
      <c r="A90" s="207"/>
      <c r="B90" s="208"/>
      <c r="C90" s="223" t="s">
        <v>387</v>
      </c>
      <c r="D90" s="223"/>
      <c r="E90" s="223"/>
      <c r="F90" s="223"/>
      <c r="G90" s="223"/>
      <c r="H90" s="205"/>
      <c r="I90" s="205"/>
      <c r="J90" s="205"/>
      <c r="K90" s="205"/>
      <c r="L90" s="205"/>
      <c r="M90" s="205"/>
      <c r="N90" s="210"/>
      <c r="O90" s="210"/>
      <c r="P90" s="210"/>
      <c r="Q90" s="210"/>
      <c r="R90" s="205"/>
      <c r="S90" s="205"/>
      <c r="T90" s="205"/>
      <c r="U90" s="205"/>
      <c r="V90" s="205"/>
      <c r="W90" s="205"/>
      <c r="X90" s="205"/>
      <c r="Y90" s="205"/>
      <c r="Z90" s="206"/>
      <c r="AA90" s="206"/>
      <c r="AB90" s="206"/>
      <c r="AC90" s="206"/>
      <c r="AD90" s="206"/>
      <c r="AE90" s="206"/>
      <c r="AF90" s="206"/>
      <c r="AG90" s="206" t="s">
        <v>293</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9.05" hidden="false" customHeight="false" outlineLevel="1" collapsed="false">
      <c r="A91" s="197" t="n">
        <v>31</v>
      </c>
      <c r="B91" s="198" t="s">
        <v>388</v>
      </c>
      <c r="C91" s="199" t="s">
        <v>389</v>
      </c>
      <c r="D91" s="200" t="s">
        <v>373</v>
      </c>
      <c r="E91" s="201" t="n">
        <v>0.01699</v>
      </c>
      <c r="F91" s="202"/>
      <c r="G91" s="203" t="n">
        <f aca="false">ROUND(E91*F91,2)</f>
        <v>0</v>
      </c>
      <c r="H91" s="202"/>
      <c r="I91" s="203" t="n">
        <f aca="false">ROUND(E91*H91,2)</f>
        <v>0</v>
      </c>
      <c r="J91" s="202"/>
      <c r="K91" s="203" t="n">
        <f aca="false">ROUND(E91*J91,2)</f>
        <v>0</v>
      </c>
      <c r="L91" s="203" t="n">
        <v>21</v>
      </c>
      <c r="M91" s="203" t="n">
        <f aca="false">G91*(1+L91/100)</f>
        <v>0</v>
      </c>
      <c r="N91" s="201" t="n">
        <v>0</v>
      </c>
      <c r="O91" s="201" t="n">
        <f aca="false">ROUND(E91*N91,2)</f>
        <v>0</v>
      </c>
      <c r="P91" s="201" t="n">
        <v>0</v>
      </c>
      <c r="Q91" s="201" t="n">
        <f aca="false">ROUND(E91*P91,2)</f>
        <v>0</v>
      </c>
      <c r="R91" s="203" t="s">
        <v>381</v>
      </c>
      <c r="S91" s="203" t="s">
        <v>252</v>
      </c>
      <c r="T91" s="204" t="s">
        <v>284</v>
      </c>
      <c r="U91" s="205" t="n">
        <v>0.066</v>
      </c>
      <c r="V91" s="205" t="n">
        <f aca="false">ROUND(E91*U91,2)</f>
        <v>0</v>
      </c>
      <c r="W91" s="205"/>
      <c r="X91" s="205" t="s">
        <v>374</v>
      </c>
      <c r="Y91" s="205" t="s">
        <v>255</v>
      </c>
      <c r="Z91" s="206"/>
      <c r="AA91" s="206"/>
      <c r="AB91" s="206"/>
      <c r="AC91" s="206"/>
      <c r="AD91" s="206"/>
      <c r="AE91" s="206"/>
      <c r="AF91" s="206"/>
      <c r="AG91" s="206" t="s">
        <v>375</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true" outlineLevel="2" collapsed="false">
      <c r="A92" s="207"/>
      <c r="B92" s="208"/>
      <c r="C92" s="223" t="s">
        <v>387</v>
      </c>
      <c r="D92" s="223"/>
      <c r="E92" s="223"/>
      <c r="F92" s="223"/>
      <c r="G92" s="223"/>
      <c r="H92" s="205"/>
      <c r="I92" s="205"/>
      <c r="J92" s="205"/>
      <c r="K92" s="205"/>
      <c r="L92" s="205"/>
      <c r="M92" s="205"/>
      <c r="N92" s="210"/>
      <c r="O92" s="210"/>
      <c r="P92" s="210"/>
      <c r="Q92" s="210"/>
      <c r="R92" s="205"/>
      <c r="S92" s="205"/>
      <c r="T92" s="205"/>
      <c r="U92" s="205"/>
      <c r="V92" s="205"/>
      <c r="W92" s="205"/>
      <c r="X92" s="205"/>
      <c r="Y92" s="205"/>
      <c r="Z92" s="206"/>
      <c r="AA92" s="206"/>
      <c r="AB92" s="206"/>
      <c r="AC92" s="206"/>
      <c r="AD92" s="206"/>
      <c r="AE92" s="206"/>
      <c r="AF92" s="206"/>
      <c r="AG92" s="206" t="s">
        <v>293</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customFormat="false" ht="12.75" hidden="false" customHeight="false" outlineLevel="0" collapsed="false">
      <c r="A93" s="189" t="s">
        <v>247</v>
      </c>
      <c r="B93" s="190" t="s">
        <v>163</v>
      </c>
      <c r="C93" s="191" t="s">
        <v>164</v>
      </c>
      <c r="D93" s="192"/>
      <c r="E93" s="193"/>
      <c r="F93" s="194"/>
      <c r="G93" s="194" t="n">
        <f aca="false">SUMIF(AG94:AG101,"&lt;&gt;NOR",G94:G101)</f>
        <v>0</v>
      </c>
      <c r="H93" s="194"/>
      <c r="I93" s="194" t="n">
        <f aca="false">SUM(I94:I101)</f>
        <v>0</v>
      </c>
      <c r="J93" s="194"/>
      <c r="K93" s="194" t="n">
        <f aca="false">SUM(K94:K101)</f>
        <v>0</v>
      </c>
      <c r="L93" s="194"/>
      <c r="M93" s="194" t="n">
        <f aca="false">SUM(M94:M101)</f>
        <v>0</v>
      </c>
      <c r="N93" s="193"/>
      <c r="O93" s="193" t="n">
        <f aca="false">SUM(O94:O101)</f>
        <v>0.11</v>
      </c>
      <c r="P93" s="193"/>
      <c r="Q93" s="193" t="n">
        <f aca="false">SUM(Q94:Q101)</f>
        <v>0</v>
      </c>
      <c r="R93" s="194"/>
      <c r="S93" s="194"/>
      <c r="T93" s="195"/>
      <c r="U93" s="196"/>
      <c r="V93" s="196" t="n">
        <f aca="false">SUM(V94:V101)</f>
        <v>14.93</v>
      </c>
      <c r="W93" s="196"/>
      <c r="X93" s="196"/>
      <c r="Y93" s="196"/>
      <c r="AG93" s="0" t="s">
        <v>248</v>
      </c>
    </row>
    <row r="94" customFormat="false" ht="12.75" hidden="false" customHeight="false" outlineLevel="1" collapsed="false">
      <c r="A94" s="197" t="n">
        <v>32</v>
      </c>
      <c r="B94" s="198" t="s">
        <v>390</v>
      </c>
      <c r="C94" s="199" t="s">
        <v>391</v>
      </c>
      <c r="D94" s="200" t="s">
        <v>282</v>
      </c>
      <c r="E94" s="201" t="n">
        <v>63.2</v>
      </c>
      <c r="F94" s="202"/>
      <c r="G94" s="203" t="n">
        <f aca="false">ROUND(E94*F94,2)</f>
        <v>0</v>
      </c>
      <c r="H94" s="202"/>
      <c r="I94" s="203" t="n">
        <f aca="false">ROUND(E94*H94,2)</f>
        <v>0</v>
      </c>
      <c r="J94" s="202"/>
      <c r="K94" s="203" t="n">
        <f aca="false">ROUND(E94*J94,2)</f>
        <v>0</v>
      </c>
      <c r="L94" s="203" t="n">
        <v>21</v>
      </c>
      <c r="M94" s="203" t="n">
        <f aca="false">G94*(1+L94/100)</f>
        <v>0</v>
      </c>
      <c r="N94" s="201" t="n">
        <v>0.00053</v>
      </c>
      <c r="O94" s="201" t="n">
        <f aca="false">ROUND(E94*N94,2)</f>
        <v>0.03</v>
      </c>
      <c r="P94" s="201" t="n">
        <v>0</v>
      </c>
      <c r="Q94" s="201" t="n">
        <f aca="false">ROUND(E94*P94,2)</f>
        <v>0</v>
      </c>
      <c r="R94" s="203" t="s">
        <v>392</v>
      </c>
      <c r="S94" s="203" t="s">
        <v>252</v>
      </c>
      <c r="T94" s="204" t="s">
        <v>284</v>
      </c>
      <c r="U94" s="205" t="n">
        <v>0.231</v>
      </c>
      <c r="V94" s="205" t="n">
        <f aca="false">ROUND(E94*U94,2)</f>
        <v>14.6</v>
      </c>
      <c r="W94" s="205"/>
      <c r="X94" s="205" t="s">
        <v>285</v>
      </c>
      <c r="Y94" s="205" t="s">
        <v>255</v>
      </c>
      <c r="Z94" s="206"/>
      <c r="AA94" s="206"/>
      <c r="AB94" s="206"/>
      <c r="AC94" s="206"/>
      <c r="AD94" s="206"/>
      <c r="AE94" s="206"/>
      <c r="AF94" s="206"/>
      <c r="AG94" s="206" t="s">
        <v>286</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customFormat="false" ht="12.75" hidden="false" customHeight="false" outlineLevel="2" collapsed="false">
      <c r="A95" s="207"/>
      <c r="B95" s="208"/>
      <c r="C95" s="220" t="s">
        <v>393</v>
      </c>
      <c r="D95" s="221"/>
      <c r="E95" s="222" t="n">
        <v>63.2</v>
      </c>
      <c r="F95" s="205"/>
      <c r="G95" s="205"/>
      <c r="H95" s="205"/>
      <c r="I95" s="205"/>
      <c r="J95" s="205"/>
      <c r="K95" s="205"/>
      <c r="L95" s="205"/>
      <c r="M95" s="205"/>
      <c r="N95" s="210"/>
      <c r="O95" s="210"/>
      <c r="P95" s="210"/>
      <c r="Q95" s="210"/>
      <c r="R95" s="205"/>
      <c r="S95" s="205"/>
      <c r="T95" s="205"/>
      <c r="U95" s="205"/>
      <c r="V95" s="205"/>
      <c r="W95" s="205"/>
      <c r="X95" s="205"/>
      <c r="Y95" s="205"/>
      <c r="Z95" s="206"/>
      <c r="AA95" s="206"/>
      <c r="AB95" s="206"/>
      <c r="AC95" s="206"/>
      <c r="AD95" s="206"/>
      <c r="AE95" s="206"/>
      <c r="AF95" s="206"/>
      <c r="AG95" s="206" t="s">
        <v>289</v>
      </c>
      <c r="AH95" s="206" t="n">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customFormat="false" ht="27.75" hidden="false" customHeight="false" outlineLevel="1" collapsed="false">
      <c r="A96" s="197" t="n">
        <v>33</v>
      </c>
      <c r="B96" s="198" t="s">
        <v>394</v>
      </c>
      <c r="C96" s="199" t="s">
        <v>395</v>
      </c>
      <c r="D96" s="200" t="s">
        <v>282</v>
      </c>
      <c r="E96" s="201" t="n">
        <v>64.464</v>
      </c>
      <c r="F96" s="202"/>
      <c r="G96" s="203" t="n">
        <f aca="false">ROUND(E96*F96,2)</f>
        <v>0</v>
      </c>
      <c r="H96" s="202"/>
      <c r="I96" s="203" t="n">
        <f aca="false">ROUND(E96*H96,2)</f>
        <v>0</v>
      </c>
      <c r="J96" s="202"/>
      <c r="K96" s="203" t="n">
        <f aca="false">ROUND(E96*J96,2)</f>
        <v>0</v>
      </c>
      <c r="L96" s="203" t="n">
        <v>21</v>
      </c>
      <c r="M96" s="203" t="n">
        <f aca="false">G96*(1+L96/100)</f>
        <v>0</v>
      </c>
      <c r="N96" s="201" t="n">
        <v>0.0012</v>
      </c>
      <c r="O96" s="201" t="n">
        <f aca="false">ROUND(E96*N96,2)</f>
        <v>0.08</v>
      </c>
      <c r="P96" s="201" t="n">
        <v>0</v>
      </c>
      <c r="Q96" s="201" t="n">
        <f aca="false">ROUND(E96*P96,2)</f>
        <v>0</v>
      </c>
      <c r="R96" s="203" t="s">
        <v>396</v>
      </c>
      <c r="S96" s="203" t="s">
        <v>252</v>
      </c>
      <c r="T96" s="204" t="s">
        <v>284</v>
      </c>
      <c r="U96" s="205" t="n">
        <v>0</v>
      </c>
      <c r="V96" s="205" t="n">
        <f aca="false">ROUND(E96*U96,2)</f>
        <v>0</v>
      </c>
      <c r="W96" s="205"/>
      <c r="X96" s="205" t="s">
        <v>397</v>
      </c>
      <c r="Y96" s="205" t="s">
        <v>255</v>
      </c>
      <c r="Z96" s="206"/>
      <c r="AA96" s="206"/>
      <c r="AB96" s="206"/>
      <c r="AC96" s="206"/>
      <c r="AD96" s="206"/>
      <c r="AE96" s="206"/>
      <c r="AF96" s="206"/>
      <c r="AG96" s="206" t="s">
        <v>398</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customFormat="false" ht="12.75" hidden="false" customHeight="false" outlineLevel="2" collapsed="false">
      <c r="A97" s="207"/>
      <c r="B97" s="208"/>
      <c r="C97" s="220" t="s">
        <v>399</v>
      </c>
      <c r="D97" s="221"/>
      <c r="E97" s="222" t="n">
        <v>64.464</v>
      </c>
      <c r="F97" s="205"/>
      <c r="G97" s="205"/>
      <c r="H97" s="205"/>
      <c r="I97" s="205"/>
      <c r="J97" s="205"/>
      <c r="K97" s="205"/>
      <c r="L97" s="205"/>
      <c r="M97" s="205"/>
      <c r="N97" s="210"/>
      <c r="O97" s="210"/>
      <c r="P97" s="210"/>
      <c r="Q97" s="210"/>
      <c r="R97" s="205"/>
      <c r="S97" s="205"/>
      <c r="T97" s="205"/>
      <c r="U97" s="205"/>
      <c r="V97" s="205"/>
      <c r="W97" s="205"/>
      <c r="X97" s="205"/>
      <c r="Y97" s="205"/>
      <c r="Z97" s="206"/>
      <c r="AA97" s="206"/>
      <c r="AB97" s="206"/>
      <c r="AC97" s="206"/>
      <c r="AD97" s="206"/>
      <c r="AE97" s="206"/>
      <c r="AF97" s="206"/>
      <c r="AG97" s="206" t="s">
        <v>289</v>
      </c>
      <c r="AH97" s="206" t="n">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customFormat="false" ht="12.75" hidden="false" customHeight="false" outlineLevel="1" collapsed="false">
      <c r="A98" s="197" t="n">
        <v>34</v>
      </c>
      <c r="B98" s="198" t="s">
        <v>400</v>
      </c>
      <c r="C98" s="199" t="s">
        <v>401</v>
      </c>
      <c r="D98" s="200" t="s">
        <v>373</v>
      </c>
      <c r="E98" s="201" t="n">
        <v>0.11085</v>
      </c>
      <c r="F98" s="202"/>
      <c r="G98" s="203" t="n">
        <f aca="false">ROUND(E98*F98,2)</f>
        <v>0</v>
      </c>
      <c r="H98" s="202"/>
      <c r="I98" s="203" t="n">
        <f aca="false">ROUND(E98*H98,2)</f>
        <v>0</v>
      </c>
      <c r="J98" s="202"/>
      <c r="K98" s="203" t="n">
        <f aca="false">ROUND(E98*J98,2)</f>
        <v>0</v>
      </c>
      <c r="L98" s="203" t="n">
        <v>21</v>
      </c>
      <c r="M98" s="203" t="n">
        <f aca="false">G98*(1+L98/100)</f>
        <v>0</v>
      </c>
      <c r="N98" s="201" t="n">
        <v>0</v>
      </c>
      <c r="O98" s="201" t="n">
        <f aca="false">ROUND(E98*N98,2)</f>
        <v>0</v>
      </c>
      <c r="P98" s="201" t="n">
        <v>0</v>
      </c>
      <c r="Q98" s="201" t="n">
        <f aca="false">ROUND(E98*P98,2)</f>
        <v>0</v>
      </c>
      <c r="R98" s="203" t="s">
        <v>392</v>
      </c>
      <c r="S98" s="203" t="s">
        <v>252</v>
      </c>
      <c r="T98" s="204" t="s">
        <v>284</v>
      </c>
      <c r="U98" s="205" t="n">
        <v>1.74</v>
      </c>
      <c r="V98" s="205" t="n">
        <f aca="false">ROUND(E98*U98,2)</f>
        <v>0.19</v>
      </c>
      <c r="W98" s="205"/>
      <c r="X98" s="205" t="s">
        <v>374</v>
      </c>
      <c r="Y98" s="205" t="s">
        <v>255</v>
      </c>
      <c r="Z98" s="206"/>
      <c r="AA98" s="206"/>
      <c r="AB98" s="206"/>
      <c r="AC98" s="206"/>
      <c r="AD98" s="206"/>
      <c r="AE98" s="206"/>
      <c r="AF98" s="206"/>
      <c r="AG98" s="206" t="s">
        <v>375</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customFormat="false" ht="12.75" hidden="false" customHeight="true" outlineLevel="2" collapsed="false">
      <c r="A99" s="207"/>
      <c r="B99" s="208"/>
      <c r="C99" s="223" t="s">
        <v>402</v>
      </c>
      <c r="D99" s="223"/>
      <c r="E99" s="223"/>
      <c r="F99" s="223"/>
      <c r="G99" s="223"/>
      <c r="H99" s="205"/>
      <c r="I99" s="205"/>
      <c r="J99" s="205"/>
      <c r="K99" s="205"/>
      <c r="L99" s="205"/>
      <c r="M99" s="205"/>
      <c r="N99" s="210"/>
      <c r="O99" s="210"/>
      <c r="P99" s="210"/>
      <c r="Q99" s="210"/>
      <c r="R99" s="205"/>
      <c r="S99" s="205"/>
      <c r="T99" s="205"/>
      <c r="U99" s="205"/>
      <c r="V99" s="205"/>
      <c r="W99" s="205"/>
      <c r="X99" s="205"/>
      <c r="Y99" s="205"/>
      <c r="Z99" s="206"/>
      <c r="AA99" s="206"/>
      <c r="AB99" s="206"/>
      <c r="AC99" s="206"/>
      <c r="AD99" s="206"/>
      <c r="AE99" s="206"/>
      <c r="AF99" s="206"/>
      <c r="AG99" s="206" t="s">
        <v>293</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customFormat="false" ht="19.05" hidden="false" customHeight="false" outlineLevel="1" collapsed="false">
      <c r="A100" s="197" t="n">
        <v>35</v>
      </c>
      <c r="B100" s="198" t="s">
        <v>403</v>
      </c>
      <c r="C100" s="199" t="s">
        <v>404</v>
      </c>
      <c r="D100" s="200" t="s">
        <v>373</v>
      </c>
      <c r="E100" s="201" t="n">
        <v>0.11085</v>
      </c>
      <c r="F100" s="202"/>
      <c r="G100" s="203" t="n">
        <f aca="false">ROUND(E100*F100,2)</f>
        <v>0</v>
      </c>
      <c r="H100" s="202"/>
      <c r="I100" s="203" t="n">
        <f aca="false">ROUND(E100*H100,2)</f>
        <v>0</v>
      </c>
      <c r="J100" s="202"/>
      <c r="K100" s="203" t="n">
        <f aca="false">ROUND(E100*J100,2)</f>
        <v>0</v>
      </c>
      <c r="L100" s="203" t="n">
        <v>21</v>
      </c>
      <c r="M100" s="203" t="n">
        <f aca="false">G100*(1+L100/100)</f>
        <v>0</v>
      </c>
      <c r="N100" s="201" t="n">
        <v>0</v>
      </c>
      <c r="O100" s="201" t="n">
        <f aca="false">ROUND(E100*N100,2)</f>
        <v>0</v>
      </c>
      <c r="P100" s="201" t="n">
        <v>0</v>
      </c>
      <c r="Q100" s="201" t="n">
        <f aca="false">ROUND(E100*P100,2)</f>
        <v>0</v>
      </c>
      <c r="R100" s="203" t="s">
        <v>392</v>
      </c>
      <c r="S100" s="203" t="s">
        <v>252</v>
      </c>
      <c r="T100" s="204" t="s">
        <v>284</v>
      </c>
      <c r="U100" s="205" t="n">
        <v>1.282</v>
      </c>
      <c r="V100" s="205" t="n">
        <f aca="false">ROUND(E100*U100,2)</f>
        <v>0.14</v>
      </c>
      <c r="W100" s="205"/>
      <c r="X100" s="205" t="s">
        <v>374</v>
      </c>
      <c r="Y100" s="205" t="s">
        <v>255</v>
      </c>
      <c r="Z100" s="206"/>
      <c r="AA100" s="206"/>
      <c r="AB100" s="206"/>
      <c r="AC100" s="206"/>
      <c r="AD100" s="206"/>
      <c r="AE100" s="206"/>
      <c r="AF100" s="206"/>
      <c r="AG100" s="206" t="s">
        <v>375</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customFormat="false" ht="12.75" hidden="false" customHeight="true" outlineLevel="2" collapsed="false">
      <c r="A101" s="207"/>
      <c r="B101" s="208"/>
      <c r="C101" s="223" t="s">
        <v>402</v>
      </c>
      <c r="D101" s="223"/>
      <c r="E101" s="223"/>
      <c r="F101" s="223"/>
      <c r="G101" s="223"/>
      <c r="H101" s="205"/>
      <c r="I101" s="205"/>
      <c r="J101" s="205"/>
      <c r="K101" s="205"/>
      <c r="L101" s="205"/>
      <c r="M101" s="205"/>
      <c r="N101" s="210"/>
      <c r="O101" s="210"/>
      <c r="P101" s="210"/>
      <c r="Q101" s="210"/>
      <c r="R101" s="205"/>
      <c r="S101" s="205"/>
      <c r="T101" s="205"/>
      <c r="U101" s="205"/>
      <c r="V101" s="205"/>
      <c r="W101" s="205"/>
      <c r="X101" s="205"/>
      <c r="Y101" s="205"/>
      <c r="Z101" s="206"/>
      <c r="AA101" s="206"/>
      <c r="AB101" s="206"/>
      <c r="AC101" s="206"/>
      <c r="AD101" s="206"/>
      <c r="AE101" s="206"/>
      <c r="AF101" s="206"/>
      <c r="AG101" s="206" t="s">
        <v>293</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customFormat="false" ht="12.75" hidden="false" customHeight="false" outlineLevel="0" collapsed="false">
      <c r="A102" s="189" t="s">
        <v>247</v>
      </c>
      <c r="B102" s="190" t="s">
        <v>169</v>
      </c>
      <c r="C102" s="191" t="s">
        <v>170</v>
      </c>
      <c r="D102" s="192"/>
      <c r="E102" s="193"/>
      <c r="F102" s="194"/>
      <c r="G102" s="194" t="n">
        <f aca="false">SUMIF(AG103:AG111,"&lt;&gt;NOR",G103:G111)</f>
        <v>0</v>
      </c>
      <c r="H102" s="194"/>
      <c r="I102" s="194" t="n">
        <f aca="false">SUM(I103:I111)</f>
        <v>0</v>
      </c>
      <c r="J102" s="194"/>
      <c r="K102" s="194" t="n">
        <f aca="false">SUM(K103:K111)</f>
        <v>0</v>
      </c>
      <c r="L102" s="194"/>
      <c r="M102" s="194" t="n">
        <f aca="false">SUM(M103:M111)</f>
        <v>0</v>
      </c>
      <c r="N102" s="193"/>
      <c r="O102" s="193" t="n">
        <f aca="false">SUM(O103:O111)</f>
        <v>0</v>
      </c>
      <c r="P102" s="193"/>
      <c r="Q102" s="193" t="n">
        <f aca="false">SUM(Q103:Q111)</f>
        <v>0</v>
      </c>
      <c r="R102" s="194"/>
      <c r="S102" s="194"/>
      <c r="T102" s="195"/>
      <c r="U102" s="196"/>
      <c r="V102" s="196" t="n">
        <f aca="false">SUM(V103:V111)</f>
        <v>0.46</v>
      </c>
      <c r="W102" s="196"/>
      <c r="X102" s="196"/>
      <c r="Y102" s="196"/>
      <c r="AG102" s="0" t="s">
        <v>248</v>
      </c>
    </row>
    <row r="103" customFormat="false" ht="19.05" hidden="false" customHeight="false" outlineLevel="1" collapsed="false">
      <c r="A103" s="197" t="n">
        <v>36</v>
      </c>
      <c r="B103" s="198" t="s">
        <v>405</v>
      </c>
      <c r="C103" s="199" t="s">
        <v>406</v>
      </c>
      <c r="D103" s="200" t="s">
        <v>407</v>
      </c>
      <c r="E103" s="201" t="n">
        <v>1</v>
      </c>
      <c r="F103" s="202"/>
      <c r="G103" s="203" t="n">
        <f aca="false">ROUND(E103*F103,2)</f>
        <v>0</v>
      </c>
      <c r="H103" s="202"/>
      <c r="I103" s="203" t="n">
        <f aca="false">ROUND(E103*H103,2)</f>
        <v>0</v>
      </c>
      <c r="J103" s="202"/>
      <c r="K103" s="203" t="n">
        <f aca="false">ROUND(E103*J103,2)</f>
        <v>0</v>
      </c>
      <c r="L103" s="203" t="n">
        <v>21</v>
      </c>
      <c r="M103" s="203" t="n">
        <f aca="false">G103*(1+L103/100)</f>
        <v>0</v>
      </c>
      <c r="N103" s="201" t="n">
        <v>0.00206</v>
      </c>
      <c r="O103" s="201" t="n">
        <f aca="false">ROUND(E103*N103,2)</f>
        <v>0</v>
      </c>
      <c r="P103" s="201" t="n">
        <v>0</v>
      </c>
      <c r="Q103" s="201" t="n">
        <f aca="false">ROUND(E103*P103,2)</f>
        <v>0</v>
      </c>
      <c r="R103" s="203" t="s">
        <v>408</v>
      </c>
      <c r="S103" s="203" t="s">
        <v>252</v>
      </c>
      <c r="T103" s="204" t="s">
        <v>284</v>
      </c>
      <c r="U103" s="205" t="n">
        <v>0.23</v>
      </c>
      <c r="V103" s="205" t="n">
        <f aca="false">ROUND(E103*U103,2)</f>
        <v>0.23</v>
      </c>
      <c r="W103" s="205"/>
      <c r="X103" s="205" t="s">
        <v>285</v>
      </c>
      <c r="Y103" s="205" t="s">
        <v>255</v>
      </c>
      <c r="Z103" s="206"/>
      <c r="AA103" s="206"/>
      <c r="AB103" s="206"/>
      <c r="AC103" s="206"/>
      <c r="AD103" s="206"/>
      <c r="AE103" s="206"/>
      <c r="AF103" s="206"/>
      <c r="AG103" s="206" t="s">
        <v>286</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customFormat="false" ht="12.75" hidden="false" customHeight="false" outlineLevel="2" collapsed="false">
      <c r="A104" s="207"/>
      <c r="B104" s="208"/>
      <c r="C104" s="220" t="s">
        <v>409</v>
      </c>
      <c r="D104" s="221"/>
      <c r="E104" s="222" t="n">
        <v>1</v>
      </c>
      <c r="F104" s="205"/>
      <c r="G104" s="205"/>
      <c r="H104" s="205"/>
      <c r="I104" s="205"/>
      <c r="J104" s="205"/>
      <c r="K104" s="205"/>
      <c r="L104" s="205"/>
      <c r="M104" s="205"/>
      <c r="N104" s="210"/>
      <c r="O104" s="210"/>
      <c r="P104" s="210"/>
      <c r="Q104" s="210"/>
      <c r="R104" s="205"/>
      <c r="S104" s="205"/>
      <c r="T104" s="205"/>
      <c r="U104" s="205"/>
      <c r="V104" s="205"/>
      <c r="W104" s="205"/>
      <c r="X104" s="205"/>
      <c r="Y104" s="205"/>
      <c r="Z104" s="206"/>
      <c r="AA104" s="206"/>
      <c r="AB104" s="206"/>
      <c r="AC104" s="206"/>
      <c r="AD104" s="206"/>
      <c r="AE104" s="206"/>
      <c r="AF104" s="206"/>
      <c r="AG104" s="206" t="s">
        <v>289</v>
      </c>
      <c r="AH104" s="206" t="n">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customFormat="false" ht="12.75" hidden="false" customHeight="false" outlineLevel="1" collapsed="false">
      <c r="A105" s="197" t="n">
        <v>37</v>
      </c>
      <c r="B105" s="198" t="s">
        <v>410</v>
      </c>
      <c r="C105" s="199" t="s">
        <v>411</v>
      </c>
      <c r="D105" s="200" t="s">
        <v>407</v>
      </c>
      <c r="E105" s="201" t="n">
        <v>1</v>
      </c>
      <c r="F105" s="202"/>
      <c r="G105" s="203" t="n">
        <f aca="false">ROUND(E105*F105,2)</f>
        <v>0</v>
      </c>
      <c r="H105" s="202"/>
      <c r="I105" s="203" t="n">
        <f aca="false">ROUND(E105*H105,2)</f>
        <v>0</v>
      </c>
      <c r="J105" s="202"/>
      <c r="K105" s="203" t="n">
        <f aca="false">ROUND(E105*J105,2)</f>
        <v>0</v>
      </c>
      <c r="L105" s="203" t="n">
        <v>21</v>
      </c>
      <c r="M105" s="203" t="n">
        <f aca="false">G105*(1+L105/100)</f>
        <v>0</v>
      </c>
      <c r="N105" s="201" t="n">
        <v>0.00056</v>
      </c>
      <c r="O105" s="201" t="n">
        <f aca="false">ROUND(E105*N105,2)</f>
        <v>0</v>
      </c>
      <c r="P105" s="201" t="n">
        <v>0</v>
      </c>
      <c r="Q105" s="201" t="n">
        <f aca="false">ROUND(E105*P105,2)</f>
        <v>0</v>
      </c>
      <c r="R105" s="203" t="s">
        <v>408</v>
      </c>
      <c r="S105" s="203" t="s">
        <v>252</v>
      </c>
      <c r="T105" s="204" t="s">
        <v>284</v>
      </c>
      <c r="U105" s="205" t="n">
        <v>0.23</v>
      </c>
      <c r="V105" s="205" t="n">
        <f aca="false">ROUND(E105*U105,2)</f>
        <v>0.23</v>
      </c>
      <c r="W105" s="205"/>
      <c r="X105" s="205" t="s">
        <v>285</v>
      </c>
      <c r="Y105" s="205" t="s">
        <v>255</v>
      </c>
      <c r="Z105" s="206"/>
      <c r="AA105" s="206"/>
      <c r="AB105" s="206"/>
      <c r="AC105" s="206"/>
      <c r="AD105" s="206"/>
      <c r="AE105" s="206"/>
      <c r="AF105" s="206"/>
      <c r="AG105" s="206" t="s">
        <v>286</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customFormat="false" ht="12.75" hidden="false" customHeight="false" outlineLevel="2" collapsed="false">
      <c r="A106" s="207"/>
      <c r="B106" s="208"/>
      <c r="C106" s="220" t="s">
        <v>412</v>
      </c>
      <c r="D106" s="221"/>
      <c r="E106" s="222" t="n">
        <v>1</v>
      </c>
      <c r="F106" s="205"/>
      <c r="G106" s="205"/>
      <c r="H106" s="205"/>
      <c r="I106" s="205"/>
      <c r="J106" s="205"/>
      <c r="K106" s="205"/>
      <c r="L106" s="205"/>
      <c r="M106" s="205"/>
      <c r="N106" s="210"/>
      <c r="O106" s="210"/>
      <c r="P106" s="210"/>
      <c r="Q106" s="210"/>
      <c r="R106" s="205"/>
      <c r="S106" s="205"/>
      <c r="T106" s="205"/>
      <c r="U106" s="205"/>
      <c r="V106" s="205"/>
      <c r="W106" s="205"/>
      <c r="X106" s="205"/>
      <c r="Y106" s="205"/>
      <c r="Z106" s="206"/>
      <c r="AA106" s="206"/>
      <c r="AB106" s="206"/>
      <c r="AC106" s="206"/>
      <c r="AD106" s="206"/>
      <c r="AE106" s="206"/>
      <c r="AF106" s="206"/>
      <c r="AG106" s="206" t="s">
        <v>289</v>
      </c>
      <c r="AH106" s="206" t="n">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customFormat="false" ht="12.75" hidden="false" customHeight="false" outlineLevel="1" collapsed="false">
      <c r="A107" s="225" t="n">
        <v>38</v>
      </c>
      <c r="B107" s="226" t="s">
        <v>413</v>
      </c>
      <c r="C107" s="227" t="s">
        <v>414</v>
      </c>
      <c r="D107" s="228" t="s">
        <v>339</v>
      </c>
      <c r="E107" s="229" t="n">
        <v>1</v>
      </c>
      <c r="F107" s="230"/>
      <c r="G107" s="231" t="n">
        <f aca="false">ROUND(E107*F107,2)</f>
        <v>0</v>
      </c>
      <c r="H107" s="230"/>
      <c r="I107" s="231" t="n">
        <f aca="false">ROUND(E107*H107,2)</f>
        <v>0</v>
      </c>
      <c r="J107" s="230"/>
      <c r="K107" s="231" t="n">
        <f aca="false">ROUND(E107*J107,2)</f>
        <v>0</v>
      </c>
      <c r="L107" s="231" t="n">
        <v>21</v>
      </c>
      <c r="M107" s="231" t="n">
        <f aca="false">G107*(1+L107/100)</f>
        <v>0</v>
      </c>
      <c r="N107" s="229" t="n">
        <v>0</v>
      </c>
      <c r="O107" s="229" t="n">
        <f aca="false">ROUND(E107*N107,2)</f>
        <v>0</v>
      </c>
      <c r="P107" s="229" t="n">
        <v>0</v>
      </c>
      <c r="Q107" s="229" t="n">
        <f aca="false">ROUND(E107*P107,2)</f>
        <v>0</v>
      </c>
      <c r="R107" s="231"/>
      <c r="S107" s="231" t="s">
        <v>276</v>
      </c>
      <c r="T107" s="232" t="s">
        <v>253</v>
      </c>
      <c r="U107" s="205" t="n">
        <v>0</v>
      </c>
      <c r="V107" s="205" t="n">
        <f aca="false">ROUND(E107*U107,2)</f>
        <v>0</v>
      </c>
      <c r="W107" s="205"/>
      <c r="X107" s="205" t="s">
        <v>285</v>
      </c>
      <c r="Y107" s="205" t="s">
        <v>255</v>
      </c>
      <c r="Z107" s="206"/>
      <c r="AA107" s="206"/>
      <c r="AB107" s="206"/>
      <c r="AC107" s="206"/>
      <c r="AD107" s="206"/>
      <c r="AE107" s="206"/>
      <c r="AF107" s="206"/>
      <c r="AG107" s="206" t="s">
        <v>286</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customFormat="false" ht="12.75" hidden="false" customHeight="false" outlineLevel="1" collapsed="false">
      <c r="A108" s="197" t="n">
        <v>39</v>
      </c>
      <c r="B108" s="198" t="s">
        <v>415</v>
      </c>
      <c r="C108" s="199" t="s">
        <v>416</v>
      </c>
      <c r="D108" s="200" t="s">
        <v>373</v>
      </c>
      <c r="E108" s="201" t="n">
        <v>0.00262</v>
      </c>
      <c r="F108" s="202"/>
      <c r="G108" s="203" t="n">
        <f aca="false">ROUND(E108*F108,2)</f>
        <v>0</v>
      </c>
      <c r="H108" s="202"/>
      <c r="I108" s="203" t="n">
        <f aca="false">ROUND(E108*H108,2)</f>
        <v>0</v>
      </c>
      <c r="J108" s="202"/>
      <c r="K108" s="203" t="n">
        <f aca="false">ROUND(E108*J108,2)</f>
        <v>0</v>
      </c>
      <c r="L108" s="203" t="n">
        <v>21</v>
      </c>
      <c r="M108" s="203" t="n">
        <f aca="false">G108*(1+L108/100)</f>
        <v>0</v>
      </c>
      <c r="N108" s="201" t="n">
        <v>0</v>
      </c>
      <c r="O108" s="201" t="n">
        <f aca="false">ROUND(E108*N108,2)</f>
        <v>0</v>
      </c>
      <c r="P108" s="201" t="n">
        <v>0</v>
      </c>
      <c r="Q108" s="201" t="n">
        <f aca="false">ROUND(E108*P108,2)</f>
        <v>0</v>
      </c>
      <c r="R108" s="203" t="s">
        <v>408</v>
      </c>
      <c r="S108" s="203" t="s">
        <v>252</v>
      </c>
      <c r="T108" s="204" t="s">
        <v>284</v>
      </c>
      <c r="U108" s="205" t="n">
        <v>1.573</v>
      </c>
      <c r="V108" s="205" t="n">
        <f aca="false">ROUND(E108*U108,2)</f>
        <v>0</v>
      </c>
      <c r="W108" s="205"/>
      <c r="X108" s="205" t="s">
        <v>374</v>
      </c>
      <c r="Y108" s="205" t="s">
        <v>255</v>
      </c>
      <c r="Z108" s="206"/>
      <c r="AA108" s="206"/>
      <c r="AB108" s="206"/>
      <c r="AC108" s="206"/>
      <c r="AD108" s="206"/>
      <c r="AE108" s="206"/>
      <c r="AF108" s="206"/>
      <c r="AG108" s="206" t="s">
        <v>375</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customFormat="false" ht="12.75" hidden="false" customHeight="true" outlineLevel="2" collapsed="false">
      <c r="A109" s="207"/>
      <c r="B109" s="208"/>
      <c r="C109" s="223" t="s">
        <v>417</v>
      </c>
      <c r="D109" s="223"/>
      <c r="E109" s="223"/>
      <c r="F109" s="223"/>
      <c r="G109" s="223"/>
      <c r="H109" s="205"/>
      <c r="I109" s="205"/>
      <c r="J109" s="205"/>
      <c r="K109" s="205"/>
      <c r="L109" s="205"/>
      <c r="M109" s="205"/>
      <c r="N109" s="210"/>
      <c r="O109" s="210"/>
      <c r="P109" s="210"/>
      <c r="Q109" s="210"/>
      <c r="R109" s="205"/>
      <c r="S109" s="205"/>
      <c r="T109" s="205"/>
      <c r="U109" s="205"/>
      <c r="V109" s="205"/>
      <c r="W109" s="205"/>
      <c r="X109" s="205"/>
      <c r="Y109" s="205"/>
      <c r="Z109" s="206"/>
      <c r="AA109" s="206"/>
      <c r="AB109" s="206"/>
      <c r="AC109" s="206"/>
      <c r="AD109" s="206"/>
      <c r="AE109" s="206"/>
      <c r="AF109" s="206"/>
      <c r="AG109" s="206" t="s">
        <v>293</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customFormat="false" ht="19.15" hidden="false" customHeight="false" outlineLevel="1" collapsed="false">
      <c r="A110" s="197" t="n">
        <v>40</v>
      </c>
      <c r="B110" s="198" t="s">
        <v>418</v>
      </c>
      <c r="C110" s="199" t="s">
        <v>419</v>
      </c>
      <c r="D110" s="200" t="s">
        <v>373</v>
      </c>
      <c r="E110" s="201" t="n">
        <v>0.00262</v>
      </c>
      <c r="F110" s="202"/>
      <c r="G110" s="203" t="n">
        <f aca="false">ROUND(E110*F110,2)</f>
        <v>0</v>
      </c>
      <c r="H110" s="202"/>
      <c r="I110" s="203" t="n">
        <f aca="false">ROUND(E110*H110,2)</f>
        <v>0</v>
      </c>
      <c r="J110" s="202"/>
      <c r="K110" s="203" t="n">
        <f aca="false">ROUND(E110*J110,2)</f>
        <v>0</v>
      </c>
      <c r="L110" s="203" t="n">
        <v>21</v>
      </c>
      <c r="M110" s="203" t="n">
        <f aca="false">G110*(1+L110/100)</f>
        <v>0</v>
      </c>
      <c r="N110" s="201" t="n">
        <v>0</v>
      </c>
      <c r="O110" s="201" t="n">
        <f aca="false">ROUND(E110*N110,2)</f>
        <v>0</v>
      </c>
      <c r="P110" s="201" t="n">
        <v>0</v>
      </c>
      <c r="Q110" s="201" t="n">
        <f aca="false">ROUND(E110*P110,2)</f>
        <v>0</v>
      </c>
      <c r="R110" s="203" t="s">
        <v>408</v>
      </c>
      <c r="S110" s="203" t="s">
        <v>252</v>
      </c>
      <c r="T110" s="204" t="s">
        <v>284</v>
      </c>
      <c r="U110" s="205" t="n">
        <v>0.987</v>
      </c>
      <c r="V110" s="205" t="n">
        <f aca="false">ROUND(E110*U110,2)</f>
        <v>0</v>
      </c>
      <c r="W110" s="205"/>
      <c r="X110" s="205" t="s">
        <v>374</v>
      </c>
      <c r="Y110" s="205" t="s">
        <v>255</v>
      </c>
      <c r="Z110" s="206"/>
      <c r="AA110" s="206"/>
      <c r="AB110" s="206"/>
      <c r="AC110" s="206"/>
      <c r="AD110" s="206"/>
      <c r="AE110" s="206"/>
      <c r="AF110" s="206"/>
      <c r="AG110" s="206" t="s">
        <v>375</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customFormat="false" ht="12.75" hidden="false" customHeight="true" outlineLevel="2" collapsed="false">
      <c r="A111" s="207"/>
      <c r="B111" s="208"/>
      <c r="C111" s="223" t="s">
        <v>417</v>
      </c>
      <c r="D111" s="223"/>
      <c r="E111" s="223"/>
      <c r="F111" s="223"/>
      <c r="G111" s="223"/>
      <c r="H111" s="205"/>
      <c r="I111" s="205"/>
      <c r="J111" s="205"/>
      <c r="K111" s="205"/>
      <c r="L111" s="205"/>
      <c r="M111" s="205"/>
      <c r="N111" s="210"/>
      <c r="O111" s="210"/>
      <c r="P111" s="210"/>
      <c r="Q111" s="210"/>
      <c r="R111" s="205"/>
      <c r="S111" s="205"/>
      <c r="T111" s="205"/>
      <c r="U111" s="205"/>
      <c r="V111" s="205"/>
      <c r="W111" s="205"/>
      <c r="X111" s="205"/>
      <c r="Y111" s="205"/>
      <c r="Z111" s="206"/>
      <c r="AA111" s="206"/>
      <c r="AB111" s="206"/>
      <c r="AC111" s="206"/>
      <c r="AD111" s="206"/>
      <c r="AE111" s="206"/>
      <c r="AF111" s="206"/>
      <c r="AG111" s="206" t="s">
        <v>293</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customFormat="false" ht="12.75" hidden="false" customHeight="false" outlineLevel="0" collapsed="false">
      <c r="A112" s="189" t="s">
        <v>247</v>
      </c>
      <c r="B112" s="190" t="s">
        <v>173</v>
      </c>
      <c r="C112" s="191" t="s">
        <v>174</v>
      </c>
      <c r="D112" s="192"/>
      <c r="E112" s="193"/>
      <c r="F112" s="194"/>
      <c r="G112" s="194" t="n">
        <f aca="false">SUMIF(AG113,"&lt;&gt;NOR",G113)</f>
        <v>0</v>
      </c>
      <c r="H112" s="194"/>
      <c r="I112" s="194" t="n">
        <f aca="false">SUM(I113)</f>
        <v>0</v>
      </c>
      <c r="J112" s="194"/>
      <c r="K112" s="194" t="n">
        <f aca="false">SUM(K113)</f>
        <v>0</v>
      </c>
      <c r="L112" s="194"/>
      <c r="M112" s="194" t="n">
        <f aca="false">SUM(M113)</f>
        <v>0</v>
      </c>
      <c r="N112" s="193"/>
      <c r="O112" s="193" t="n">
        <f aca="false">SUM(O113)</f>
        <v>0</v>
      </c>
      <c r="P112" s="193"/>
      <c r="Q112" s="193" t="n">
        <f aca="false">SUM(Q113)</f>
        <v>0</v>
      </c>
      <c r="R112" s="194"/>
      <c r="S112" s="194"/>
      <c r="T112" s="195"/>
      <c r="U112" s="196"/>
      <c r="V112" s="196" t="n">
        <f aca="false">SUM(V113)</f>
        <v>0</v>
      </c>
      <c r="W112" s="196"/>
      <c r="X112" s="196"/>
      <c r="Y112" s="196"/>
      <c r="AG112" s="0" t="s">
        <v>248</v>
      </c>
    </row>
    <row r="113" customFormat="false" ht="19.4" hidden="false" customHeight="false" outlineLevel="1" collapsed="false">
      <c r="A113" s="225" t="n">
        <v>41</v>
      </c>
      <c r="B113" s="226" t="s">
        <v>420</v>
      </c>
      <c r="C113" s="227" t="s">
        <v>421</v>
      </c>
      <c r="D113" s="228" t="s">
        <v>251</v>
      </c>
      <c r="E113" s="229" t="n">
        <v>3</v>
      </c>
      <c r="F113" s="230"/>
      <c r="G113" s="231" t="n">
        <f aca="false">ROUND(E113*F113,2)</f>
        <v>0</v>
      </c>
      <c r="H113" s="230"/>
      <c r="I113" s="231" t="n">
        <f aca="false">ROUND(E113*H113,2)</f>
        <v>0</v>
      </c>
      <c r="J113" s="230"/>
      <c r="K113" s="231" t="n">
        <f aca="false">ROUND(E113*J113,2)</f>
        <v>0</v>
      </c>
      <c r="L113" s="231" t="n">
        <v>21</v>
      </c>
      <c r="M113" s="231" t="n">
        <f aca="false">G113*(1+L113/100)</f>
        <v>0</v>
      </c>
      <c r="N113" s="229" t="n">
        <v>0</v>
      </c>
      <c r="O113" s="229" t="n">
        <f aca="false">ROUND(E113*N113,2)</f>
        <v>0</v>
      </c>
      <c r="P113" s="229" t="n">
        <v>0</v>
      </c>
      <c r="Q113" s="229" t="n">
        <f aca="false">ROUND(E113*P113,2)</f>
        <v>0</v>
      </c>
      <c r="R113" s="231"/>
      <c r="S113" s="231" t="s">
        <v>276</v>
      </c>
      <c r="T113" s="232" t="s">
        <v>253</v>
      </c>
      <c r="U113" s="205" t="n">
        <v>0</v>
      </c>
      <c r="V113" s="205" t="n">
        <f aca="false">ROUND(E113*U113,2)</f>
        <v>0</v>
      </c>
      <c r="W113" s="205"/>
      <c r="X113" s="205" t="s">
        <v>285</v>
      </c>
      <c r="Y113" s="205" t="s">
        <v>255</v>
      </c>
      <c r="Z113" s="206"/>
      <c r="AA113" s="206"/>
      <c r="AB113" s="206"/>
      <c r="AC113" s="206"/>
      <c r="AD113" s="206"/>
      <c r="AE113" s="206"/>
      <c r="AF113" s="206"/>
      <c r="AG113" s="206" t="s">
        <v>286</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customFormat="false" ht="12.75" hidden="false" customHeight="false" outlineLevel="0" collapsed="false">
      <c r="A114" s="189" t="s">
        <v>247</v>
      </c>
      <c r="B114" s="190" t="s">
        <v>175</v>
      </c>
      <c r="C114" s="191" t="s">
        <v>176</v>
      </c>
      <c r="D114" s="192"/>
      <c r="E114" s="193"/>
      <c r="F114" s="194"/>
      <c r="G114" s="194" t="n">
        <f aca="false">SUMIF(AG115:AG134,"&lt;&gt;NOR",G115:G134)</f>
        <v>0</v>
      </c>
      <c r="H114" s="194"/>
      <c r="I114" s="194" t="n">
        <f aca="false">SUM(I115:I134)</f>
        <v>0</v>
      </c>
      <c r="J114" s="194"/>
      <c r="K114" s="194" t="n">
        <f aca="false">SUM(K115:K134)</f>
        <v>0</v>
      </c>
      <c r="L114" s="194"/>
      <c r="M114" s="194" t="n">
        <f aca="false">SUM(M115:M134)</f>
        <v>0</v>
      </c>
      <c r="N114" s="193"/>
      <c r="O114" s="193" t="n">
        <f aca="false">SUM(O115:O134)</f>
        <v>0.02</v>
      </c>
      <c r="P114" s="193"/>
      <c r="Q114" s="193" t="n">
        <f aca="false">SUM(Q115:Q134)</f>
        <v>0</v>
      </c>
      <c r="R114" s="194"/>
      <c r="S114" s="194"/>
      <c r="T114" s="195"/>
      <c r="U114" s="196"/>
      <c r="V114" s="196" t="n">
        <f aca="false">SUM(V115:V134)</f>
        <v>3.07</v>
      </c>
      <c r="W114" s="196"/>
      <c r="X114" s="196"/>
      <c r="Y114" s="196"/>
      <c r="AG114" s="0" t="s">
        <v>248</v>
      </c>
    </row>
    <row r="115" customFormat="false" ht="19.15" hidden="false" customHeight="false" outlineLevel="1" collapsed="false">
      <c r="A115" s="197" t="n">
        <v>42</v>
      </c>
      <c r="B115" s="198" t="s">
        <v>422</v>
      </c>
      <c r="C115" s="199" t="s">
        <v>423</v>
      </c>
      <c r="D115" s="200" t="s">
        <v>339</v>
      </c>
      <c r="E115" s="201" t="n">
        <v>1</v>
      </c>
      <c r="F115" s="202"/>
      <c r="G115" s="203" t="n">
        <f aca="false">ROUND(E115*F115,2)</f>
        <v>0</v>
      </c>
      <c r="H115" s="202"/>
      <c r="I115" s="203" t="n">
        <f aca="false">ROUND(E115*H115,2)</f>
        <v>0</v>
      </c>
      <c r="J115" s="202"/>
      <c r="K115" s="203" t="n">
        <f aca="false">ROUND(E115*J115,2)</f>
        <v>0</v>
      </c>
      <c r="L115" s="203" t="n">
        <v>21</v>
      </c>
      <c r="M115" s="203" t="n">
        <f aca="false">G115*(1+L115/100)</f>
        <v>0</v>
      </c>
      <c r="N115" s="201" t="n">
        <v>0</v>
      </c>
      <c r="O115" s="201" t="n">
        <f aca="false">ROUND(E115*N115,2)</f>
        <v>0</v>
      </c>
      <c r="P115" s="201" t="n">
        <v>0</v>
      </c>
      <c r="Q115" s="201" t="n">
        <f aca="false">ROUND(E115*P115,2)</f>
        <v>0</v>
      </c>
      <c r="R115" s="203" t="s">
        <v>424</v>
      </c>
      <c r="S115" s="203" t="s">
        <v>252</v>
      </c>
      <c r="T115" s="204" t="s">
        <v>284</v>
      </c>
      <c r="U115" s="205" t="n">
        <v>1.5</v>
      </c>
      <c r="V115" s="205" t="n">
        <f aca="false">ROUND(E115*U115,2)</f>
        <v>1.5</v>
      </c>
      <c r="W115" s="205"/>
      <c r="X115" s="205" t="s">
        <v>285</v>
      </c>
      <c r="Y115" s="205" t="s">
        <v>255</v>
      </c>
      <c r="Z115" s="206"/>
      <c r="AA115" s="206"/>
      <c r="AB115" s="206"/>
      <c r="AC115" s="206"/>
      <c r="AD115" s="206"/>
      <c r="AE115" s="206"/>
      <c r="AF115" s="206"/>
      <c r="AG115" s="206" t="s">
        <v>286</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customFormat="false" ht="12.75" hidden="false" customHeight="false" outlineLevel="2" collapsed="false">
      <c r="A116" s="207"/>
      <c r="B116" s="208"/>
      <c r="C116" s="220" t="s">
        <v>425</v>
      </c>
      <c r="D116" s="221"/>
      <c r="E116" s="222" t="n">
        <v>1</v>
      </c>
      <c r="F116" s="205"/>
      <c r="G116" s="205"/>
      <c r="H116" s="205"/>
      <c r="I116" s="205"/>
      <c r="J116" s="205"/>
      <c r="K116" s="205"/>
      <c r="L116" s="205"/>
      <c r="M116" s="205"/>
      <c r="N116" s="210"/>
      <c r="O116" s="210"/>
      <c r="P116" s="210"/>
      <c r="Q116" s="210"/>
      <c r="R116" s="205"/>
      <c r="S116" s="205"/>
      <c r="T116" s="205"/>
      <c r="U116" s="205"/>
      <c r="V116" s="205"/>
      <c r="W116" s="205"/>
      <c r="X116" s="205"/>
      <c r="Y116" s="205"/>
      <c r="Z116" s="206"/>
      <c r="AA116" s="206"/>
      <c r="AB116" s="206"/>
      <c r="AC116" s="206"/>
      <c r="AD116" s="206"/>
      <c r="AE116" s="206"/>
      <c r="AF116" s="206"/>
      <c r="AG116" s="206" t="s">
        <v>289</v>
      </c>
      <c r="AH116" s="206" t="n">
        <v>0</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customFormat="false" ht="12.75" hidden="false" customHeight="false" outlineLevel="1" collapsed="false">
      <c r="A117" s="225" t="n">
        <v>43</v>
      </c>
      <c r="B117" s="226" t="s">
        <v>426</v>
      </c>
      <c r="C117" s="227" t="s">
        <v>427</v>
      </c>
      <c r="D117" s="228" t="s">
        <v>339</v>
      </c>
      <c r="E117" s="229" t="n">
        <v>2</v>
      </c>
      <c r="F117" s="230"/>
      <c r="G117" s="231" t="n">
        <f aca="false">ROUND(E117*F117,2)</f>
        <v>0</v>
      </c>
      <c r="H117" s="230"/>
      <c r="I117" s="231" t="n">
        <f aca="false">ROUND(E117*H117,2)</f>
        <v>0</v>
      </c>
      <c r="J117" s="230"/>
      <c r="K117" s="231" t="n">
        <f aca="false">ROUND(E117*J117,2)</f>
        <v>0</v>
      </c>
      <c r="L117" s="231" t="n">
        <v>21</v>
      </c>
      <c r="M117" s="231" t="n">
        <f aca="false">G117*(1+L117/100)</f>
        <v>0</v>
      </c>
      <c r="N117" s="229" t="n">
        <v>0</v>
      </c>
      <c r="O117" s="229" t="n">
        <f aca="false">ROUND(E117*N117,2)</f>
        <v>0</v>
      </c>
      <c r="P117" s="229" t="n">
        <v>0.0018</v>
      </c>
      <c r="Q117" s="229" t="n">
        <f aca="false">ROUND(E117*P117,2)</f>
        <v>0</v>
      </c>
      <c r="R117" s="231" t="s">
        <v>424</v>
      </c>
      <c r="S117" s="203" t="s">
        <v>252</v>
      </c>
      <c r="T117" s="232" t="s">
        <v>284</v>
      </c>
      <c r="U117" s="205" t="n">
        <v>0.11</v>
      </c>
      <c r="V117" s="205" t="n">
        <f aca="false">ROUND(E117*U117,2)</f>
        <v>0.22</v>
      </c>
      <c r="W117" s="205"/>
      <c r="X117" s="205" t="s">
        <v>285</v>
      </c>
      <c r="Y117" s="205" t="s">
        <v>255</v>
      </c>
      <c r="Z117" s="206"/>
      <c r="AA117" s="206"/>
      <c r="AB117" s="206"/>
      <c r="AC117" s="206"/>
      <c r="AD117" s="206"/>
      <c r="AE117" s="206"/>
      <c r="AF117" s="206"/>
      <c r="AG117" s="206" t="s">
        <v>286</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customFormat="false" ht="12.75" hidden="false" customHeight="false" outlineLevel="1" collapsed="false">
      <c r="A118" s="197" t="n">
        <v>44</v>
      </c>
      <c r="B118" s="198" t="s">
        <v>428</v>
      </c>
      <c r="C118" s="199" t="s">
        <v>429</v>
      </c>
      <c r="D118" s="200" t="s">
        <v>339</v>
      </c>
      <c r="E118" s="201" t="n">
        <v>1</v>
      </c>
      <c r="F118" s="202"/>
      <c r="G118" s="203" t="n">
        <f aca="false">ROUND(E118*F118,2)</f>
        <v>0</v>
      </c>
      <c r="H118" s="202"/>
      <c r="I118" s="203" t="n">
        <f aca="false">ROUND(E118*H118,2)</f>
        <v>0</v>
      </c>
      <c r="J118" s="202"/>
      <c r="K118" s="203" t="n">
        <f aca="false">ROUND(E118*J118,2)</f>
        <v>0</v>
      </c>
      <c r="L118" s="203" t="n">
        <v>21</v>
      </c>
      <c r="M118" s="203" t="n">
        <f aca="false">G118*(1+L118/100)</f>
        <v>0</v>
      </c>
      <c r="N118" s="201" t="n">
        <v>0</v>
      </c>
      <c r="O118" s="201" t="n">
        <f aca="false">ROUND(E118*N118,2)</f>
        <v>0</v>
      </c>
      <c r="P118" s="201" t="n">
        <v>0</v>
      </c>
      <c r="Q118" s="201" t="n">
        <f aca="false">ROUND(E118*P118,2)</f>
        <v>0</v>
      </c>
      <c r="R118" s="203" t="s">
        <v>424</v>
      </c>
      <c r="S118" s="203" t="s">
        <v>252</v>
      </c>
      <c r="T118" s="204" t="s">
        <v>284</v>
      </c>
      <c r="U118" s="205" t="n">
        <v>0.775</v>
      </c>
      <c r="V118" s="205" t="n">
        <f aca="false">ROUND(E118*U118,2)</f>
        <v>0.78</v>
      </c>
      <c r="W118" s="205"/>
      <c r="X118" s="205" t="s">
        <v>285</v>
      </c>
      <c r="Y118" s="205" t="s">
        <v>255</v>
      </c>
      <c r="Z118" s="206"/>
      <c r="AA118" s="206"/>
      <c r="AB118" s="206"/>
      <c r="AC118" s="206"/>
      <c r="AD118" s="206"/>
      <c r="AE118" s="206"/>
      <c r="AF118" s="206"/>
      <c r="AG118" s="206" t="s">
        <v>286</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customFormat="false" ht="12.75" hidden="false" customHeight="false" outlineLevel="2" collapsed="false">
      <c r="A119" s="207"/>
      <c r="B119" s="208"/>
      <c r="C119" s="220" t="s">
        <v>425</v>
      </c>
      <c r="D119" s="221"/>
      <c r="E119" s="222" t="n">
        <v>1</v>
      </c>
      <c r="F119" s="205"/>
      <c r="G119" s="205"/>
      <c r="H119" s="205"/>
      <c r="I119" s="205"/>
      <c r="J119" s="205"/>
      <c r="K119" s="205"/>
      <c r="L119" s="205"/>
      <c r="M119" s="205"/>
      <c r="N119" s="210"/>
      <c r="O119" s="210"/>
      <c r="P119" s="210"/>
      <c r="Q119" s="210"/>
      <c r="R119" s="205"/>
      <c r="S119" s="205"/>
      <c r="T119" s="205"/>
      <c r="U119" s="205"/>
      <c r="V119" s="205"/>
      <c r="W119" s="205"/>
      <c r="X119" s="205"/>
      <c r="Y119" s="205"/>
      <c r="Z119" s="206"/>
      <c r="AA119" s="206"/>
      <c r="AB119" s="206"/>
      <c r="AC119" s="206"/>
      <c r="AD119" s="206"/>
      <c r="AE119" s="206"/>
      <c r="AF119" s="206"/>
      <c r="AG119" s="206" t="s">
        <v>289</v>
      </c>
      <c r="AH119" s="206" t="n">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customFormat="false" ht="12.75" hidden="false" customHeight="false" outlineLevel="1" collapsed="false">
      <c r="A120" s="197" t="n">
        <v>45</v>
      </c>
      <c r="B120" s="198" t="s">
        <v>430</v>
      </c>
      <c r="C120" s="199" t="s">
        <v>431</v>
      </c>
      <c r="D120" s="200" t="s">
        <v>339</v>
      </c>
      <c r="E120" s="201" t="n">
        <v>2</v>
      </c>
      <c r="F120" s="202"/>
      <c r="G120" s="203" t="n">
        <f aca="false">ROUND(E120*F120,2)</f>
        <v>0</v>
      </c>
      <c r="H120" s="202"/>
      <c r="I120" s="203" t="n">
        <f aca="false">ROUND(E120*H120,2)</f>
        <v>0</v>
      </c>
      <c r="J120" s="202"/>
      <c r="K120" s="203" t="n">
        <f aca="false">ROUND(E120*J120,2)</f>
        <v>0</v>
      </c>
      <c r="L120" s="203" t="n">
        <v>21</v>
      </c>
      <c r="M120" s="203" t="n">
        <f aca="false">G120*(1+L120/100)</f>
        <v>0</v>
      </c>
      <c r="N120" s="201" t="n">
        <v>1E-005</v>
      </c>
      <c r="O120" s="201" t="n">
        <f aca="false">ROUND(E120*N120,2)</f>
        <v>0</v>
      </c>
      <c r="P120" s="201" t="n">
        <v>0</v>
      </c>
      <c r="Q120" s="201" t="n">
        <f aca="false">ROUND(E120*P120,2)</f>
        <v>0</v>
      </c>
      <c r="R120" s="203" t="s">
        <v>424</v>
      </c>
      <c r="S120" s="203" t="s">
        <v>252</v>
      </c>
      <c r="T120" s="204" t="s">
        <v>284</v>
      </c>
      <c r="U120" s="205" t="n">
        <v>0.26</v>
      </c>
      <c r="V120" s="205" t="n">
        <f aca="false">ROUND(E120*U120,2)</f>
        <v>0.52</v>
      </c>
      <c r="W120" s="205"/>
      <c r="X120" s="205" t="s">
        <v>285</v>
      </c>
      <c r="Y120" s="205" t="s">
        <v>255</v>
      </c>
      <c r="Z120" s="206"/>
      <c r="AA120" s="206"/>
      <c r="AB120" s="206"/>
      <c r="AC120" s="206"/>
      <c r="AD120" s="206"/>
      <c r="AE120" s="206"/>
      <c r="AF120" s="206"/>
      <c r="AG120" s="206" t="s">
        <v>286</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customFormat="false" ht="12.75" hidden="false" customHeight="false" outlineLevel="2" collapsed="false">
      <c r="A121" s="207"/>
      <c r="B121" s="208"/>
      <c r="C121" s="220" t="s">
        <v>425</v>
      </c>
      <c r="D121" s="221"/>
      <c r="E121" s="222" t="n">
        <v>1</v>
      </c>
      <c r="F121" s="205"/>
      <c r="G121" s="205"/>
      <c r="H121" s="205"/>
      <c r="I121" s="205"/>
      <c r="J121" s="205"/>
      <c r="K121" s="205"/>
      <c r="L121" s="205"/>
      <c r="M121" s="205"/>
      <c r="N121" s="210"/>
      <c r="O121" s="210"/>
      <c r="P121" s="210"/>
      <c r="Q121" s="210"/>
      <c r="R121" s="205"/>
      <c r="S121" s="205"/>
      <c r="T121" s="205"/>
      <c r="U121" s="205"/>
      <c r="V121" s="205"/>
      <c r="W121" s="205"/>
      <c r="X121" s="205"/>
      <c r="Y121" s="205"/>
      <c r="Z121" s="206"/>
      <c r="AA121" s="206"/>
      <c r="AB121" s="206"/>
      <c r="AC121" s="206"/>
      <c r="AD121" s="206"/>
      <c r="AE121" s="206"/>
      <c r="AF121" s="206"/>
      <c r="AG121" s="206" t="s">
        <v>289</v>
      </c>
      <c r="AH121" s="206" t="n">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customFormat="false" ht="12.75" hidden="false" customHeight="false" outlineLevel="3" collapsed="false">
      <c r="A122" s="207"/>
      <c r="B122" s="208"/>
      <c r="C122" s="220" t="s">
        <v>432</v>
      </c>
      <c r="D122" s="221"/>
      <c r="E122" s="222" t="n">
        <v>1</v>
      </c>
      <c r="F122" s="205"/>
      <c r="G122" s="205"/>
      <c r="H122" s="205"/>
      <c r="I122" s="205"/>
      <c r="J122" s="205"/>
      <c r="K122" s="205"/>
      <c r="L122" s="205"/>
      <c r="M122" s="205"/>
      <c r="N122" s="210"/>
      <c r="O122" s="210"/>
      <c r="P122" s="210"/>
      <c r="Q122" s="210"/>
      <c r="R122" s="205"/>
      <c r="S122" s="205"/>
      <c r="T122" s="205"/>
      <c r="U122" s="205"/>
      <c r="V122" s="205"/>
      <c r="W122" s="205"/>
      <c r="X122" s="205"/>
      <c r="Y122" s="205"/>
      <c r="Z122" s="206"/>
      <c r="AA122" s="206"/>
      <c r="AB122" s="206"/>
      <c r="AC122" s="206"/>
      <c r="AD122" s="206"/>
      <c r="AE122" s="206"/>
      <c r="AF122" s="206"/>
      <c r="AG122" s="206" t="s">
        <v>289</v>
      </c>
      <c r="AH122" s="206" t="n">
        <v>0</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customFormat="false" ht="12.75" hidden="false" customHeight="false" outlineLevel="1" collapsed="false">
      <c r="A123" s="197" t="n">
        <v>46</v>
      </c>
      <c r="B123" s="198" t="s">
        <v>433</v>
      </c>
      <c r="C123" s="199" t="s">
        <v>434</v>
      </c>
      <c r="D123" s="200" t="s">
        <v>339</v>
      </c>
      <c r="E123" s="201" t="n">
        <v>1</v>
      </c>
      <c r="F123" s="202"/>
      <c r="G123" s="203" t="n">
        <f aca="false">ROUND(E123*F123,2)</f>
        <v>0</v>
      </c>
      <c r="H123" s="202"/>
      <c r="I123" s="203" t="n">
        <f aca="false">ROUND(E123*H123,2)</f>
        <v>0</v>
      </c>
      <c r="J123" s="202"/>
      <c r="K123" s="203" t="n">
        <f aca="false">ROUND(E123*J123,2)</f>
        <v>0</v>
      </c>
      <c r="L123" s="203" t="n">
        <v>21</v>
      </c>
      <c r="M123" s="203" t="n">
        <f aca="false">G123*(1+L123/100)</f>
        <v>0</v>
      </c>
      <c r="N123" s="201" t="n">
        <v>0.00075</v>
      </c>
      <c r="O123" s="201" t="n">
        <f aca="false">ROUND(E123*N123,2)</f>
        <v>0</v>
      </c>
      <c r="P123" s="201" t="n">
        <v>0</v>
      </c>
      <c r="Q123" s="201" t="n">
        <f aca="false">ROUND(E123*P123,2)</f>
        <v>0</v>
      </c>
      <c r="R123" s="203" t="s">
        <v>396</v>
      </c>
      <c r="S123" s="203" t="s">
        <v>252</v>
      </c>
      <c r="T123" s="204" t="s">
        <v>284</v>
      </c>
      <c r="U123" s="205" t="n">
        <v>0</v>
      </c>
      <c r="V123" s="205" t="n">
        <f aca="false">ROUND(E123*U123,2)</f>
        <v>0</v>
      </c>
      <c r="W123" s="205"/>
      <c r="X123" s="205" t="s">
        <v>397</v>
      </c>
      <c r="Y123" s="205" t="s">
        <v>255</v>
      </c>
      <c r="Z123" s="206"/>
      <c r="AA123" s="206"/>
      <c r="AB123" s="206"/>
      <c r="AC123" s="206"/>
      <c r="AD123" s="206"/>
      <c r="AE123" s="206"/>
      <c r="AF123" s="206"/>
      <c r="AG123" s="206" t="s">
        <v>398</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customFormat="false" ht="12.75" hidden="false" customHeight="false" outlineLevel="2" collapsed="false">
      <c r="A124" s="207"/>
      <c r="B124" s="208"/>
      <c r="C124" s="220" t="s">
        <v>425</v>
      </c>
      <c r="D124" s="221"/>
      <c r="E124" s="222" t="n">
        <v>1</v>
      </c>
      <c r="F124" s="205"/>
      <c r="G124" s="205"/>
      <c r="H124" s="205"/>
      <c r="I124" s="205"/>
      <c r="J124" s="205"/>
      <c r="K124" s="205"/>
      <c r="L124" s="205"/>
      <c r="M124" s="205"/>
      <c r="N124" s="210"/>
      <c r="O124" s="210"/>
      <c r="P124" s="210"/>
      <c r="Q124" s="210"/>
      <c r="R124" s="205"/>
      <c r="S124" s="205"/>
      <c r="T124" s="205"/>
      <c r="U124" s="205"/>
      <c r="V124" s="205"/>
      <c r="W124" s="205"/>
      <c r="X124" s="205"/>
      <c r="Y124" s="205"/>
      <c r="Z124" s="206"/>
      <c r="AA124" s="206"/>
      <c r="AB124" s="206"/>
      <c r="AC124" s="206"/>
      <c r="AD124" s="206"/>
      <c r="AE124" s="206"/>
      <c r="AF124" s="206"/>
      <c r="AG124" s="206" t="s">
        <v>289</v>
      </c>
      <c r="AH124" s="206" t="n">
        <v>0</v>
      </c>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customFormat="false" ht="19.15" hidden="false" customHeight="false" outlineLevel="1" collapsed="false">
      <c r="A125" s="197" t="n">
        <v>47</v>
      </c>
      <c r="B125" s="198" t="s">
        <v>435</v>
      </c>
      <c r="C125" s="199" t="s">
        <v>436</v>
      </c>
      <c r="D125" s="200" t="s">
        <v>339</v>
      </c>
      <c r="E125" s="201" t="n">
        <v>1</v>
      </c>
      <c r="F125" s="202"/>
      <c r="G125" s="203" t="n">
        <f aca="false">ROUND(E125*F125,2)</f>
        <v>0</v>
      </c>
      <c r="H125" s="202"/>
      <c r="I125" s="203" t="n">
        <f aca="false">ROUND(E125*H125,2)</f>
        <v>0</v>
      </c>
      <c r="J125" s="202"/>
      <c r="K125" s="203" t="n">
        <f aca="false">ROUND(E125*J125,2)</f>
        <v>0</v>
      </c>
      <c r="L125" s="203" t="n">
        <v>21</v>
      </c>
      <c r="M125" s="203" t="n">
        <f aca="false">G125*(1+L125/100)</f>
        <v>0</v>
      </c>
      <c r="N125" s="201" t="n">
        <v>0.00045</v>
      </c>
      <c r="O125" s="201" t="n">
        <f aca="false">ROUND(E125*N125,2)</f>
        <v>0</v>
      </c>
      <c r="P125" s="201" t="n">
        <v>0</v>
      </c>
      <c r="Q125" s="201" t="n">
        <f aca="false">ROUND(E125*P125,2)</f>
        <v>0</v>
      </c>
      <c r="R125" s="203" t="s">
        <v>396</v>
      </c>
      <c r="S125" s="203" t="s">
        <v>252</v>
      </c>
      <c r="T125" s="204" t="s">
        <v>284</v>
      </c>
      <c r="U125" s="205" t="n">
        <v>0</v>
      </c>
      <c r="V125" s="205" t="n">
        <f aca="false">ROUND(E125*U125,2)</f>
        <v>0</v>
      </c>
      <c r="W125" s="205"/>
      <c r="X125" s="205" t="s">
        <v>397</v>
      </c>
      <c r="Y125" s="205" t="s">
        <v>255</v>
      </c>
      <c r="Z125" s="206"/>
      <c r="AA125" s="206"/>
      <c r="AB125" s="206"/>
      <c r="AC125" s="206"/>
      <c r="AD125" s="206"/>
      <c r="AE125" s="206"/>
      <c r="AF125" s="206"/>
      <c r="AG125" s="206" t="s">
        <v>398</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customFormat="false" ht="12.75" hidden="false" customHeight="false" outlineLevel="2" collapsed="false">
      <c r="A126" s="207"/>
      <c r="B126" s="208"/>
      <c r="C126" s="220" t="s">
        <v>425</v>
      </c>
      <c r="D126" s="221"/>
      <c r="E126" s="222" t="n">
        <v>1</v>
      </c>
      <c r="F126" s="205"/>
      <c r="G126" s="205"/>
      <c r="H126" s="205"/>
      <c r="I126" s="205"/>
      <c r="J126" s="205"/>
      <c r="K126" s="205"/>
      <c r="L126" s="205"/>
      <c r="M126" s="205"/>
      <c r="N126" s="210"/>
      <c r="O126" s="210"/>
      <c r="P126" s="210"/>
      <c r="Q126" s="210"/>
      <c r="R126" s="205"/>
      <c r="S126" s="205"/>
      <c r="T126" s="205"/>
      <c r="U126" s="205"/>
      <c r="V126" s="205"/>
      <c r="W126" s="205"/>
      <c r="X126" s="205"/>
      <c r="Y126" s="205"/>
      <c r="Z126" s="206"/>
      <c r="AA126" s="206"/>
      <c r="AB126" s="206"/>
      <c r="AC126" s="206"/>
      <c r="AD126" s="206"/>
      <c r="AE126" s="206"/>
      <c r="AF126" s="206"/>
      <c r="AG126" s="206" t="s">
        <v>289</v>
      </c>
      <c r="AH126" s="206" t="n">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customFormat="false" ht="19.15" hidden="false" customHeight="false" outlineLevel="1" collapsed="false">
      <c r="A127" s="197" t="n">
        <v>48</v>
      </c>
      <c r="B127" s="198" t="s">
        <v>437</v>
      </c>
      <c r="C127" s="199" t="s">
        <v>438</v>
      </c>
      <c r="D127" s="200" t="s">
        <v>339</v>
      </c>
      <c r="E127" s="201" t="n">
        <v>1</v>
      </c>
      <c r="F127" s="202"/>
      <c r="G127" s="203" t="n">
        <f aca="false">ROUND(E127*F127,2)</f>
        <v>0</v>
      </c>
      <c r="H127" s="202"/>
      <c r="I127" s="203" t="n">
        <f aca="false">ROUND(E127*H127,2)</f>
        <v>0</v>
      </c>
      <c r="J127" s="202"/>
      <c r="K127" s="203" t="n">
        <f aca="false">ROUND(E127*J127,2)</f>
        <v>0</v>
      </c>
      <c r="L127" s="203" t="n">
        <v>21</v>
      </c>
      <c r="M127" s="203" t="n">
        <f aca="false">G127*(1+L127/100)</f>
        <v>0</v>
      </c>
      <c r="N127" s="201" t="n">
        <v>0.021</v>
      </c>
      <c r="O127" s="201" t="n">
        <f aca="false">ROUND(E127*N127,2)</f>
        <v>0.02</v>
      </c>
      <c r="P127" s="201" t="n">
        <v>0</v>
      </c>
      <c r="Q127" s="201" t="n">
        <f aca="false">ROUND(E127*P127,2)</f>
        <v>0</v>
      </c>
      <c r="R127" s="203" t="s">
        <v>396</v>
      </c>
      <c r="S127" s="203" t="s">
        <v>252</v>
      </c>
      <c r="T127" s="204" t="s">
        <v>284</v>
      </c>
      <c r="U127" s="205" t="n">
        <v>0</v>
      </c>
      <c r="V127" s="205" t="n">
        <f aca="false">ROUND(E127*U127,2)</f>
        <v>0</v>
      </c>
      <c r="W127" s="205"/>
      <c r="X127" s="205" t="s">
        <v>397</v>
      </c>
      <c r="Y127" s="205" t="s">
        <v>255</v>
      </c>
      <c r="Z127" s="206"/>
      <c r="AA127" s="206"/>
      <c r="AB127" s="206"/>
      <c r="AC127" s="206"/>
      <c r="AD127" s="206"/>
      <c r="AE127" s="206"/>
      <c r="AF127" s="206"/>
      <c r="AG127" s="206" t="s">
        <v>398</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customFormat="false" ht="12.75" hidden="false" customHeight="false" outlineLevel="2" collapsed="false">
      <c r="A128" s="207"/>
      <c r="B128" s="208"/>
      <c r="C128" s="220" t="s">
        <v>425</v>
      </c>
      <c r="D128" s="221"/>
      <c r="E128" s="222" t="n">
        <v>1</v>
      </c>
      <c r="F128" s="205"/>
      <c r="G128" s="205"/>
      <c r="H128" s="205"/>
      <c r="I128" s="205"/>
      <c r="J128" s="205"/>
      <c r="K128" s="205"/>
      <c r="L128" s="205"/>
      <c r="M128" s="205"/>
      <c r="N128" s="210"/>
      <c r="O128" s="210"/>
      <c r="P128" s="210"/>
      <c r="Q128" s="210"/>
      <c r="R128" s="205"/>
      <c r="S128" s="205"/>
      <c r="T128" s="205"/>
      <c r="U128" s="205"/>
      <c r="V128" s="205"/>
      <c r="W128" s="205"/>
      <c r="X128" s="205"/>
      <c r="Y128" s="205"/>
      <c r="Z128" s="206"/>
      <c r="AA128" s="206"/>
      <c r="AB128" s="206"/>
      <c r="AC128" s="206"/>
      <c r="AD128" s="206"/>
      <c r="AE128" s="206"/>
      <c r="AF128" s="206"/>
      <c r="AG128" s="206" t="s">
        <v>289</v>
      </c>
      <c r="AH128" s="206" t="n">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customFormat="false" ht="12.75" hidden="false" customHeight="false" outlineLevel="1" collapsed="false">
      <c r="A129" s="197" t="n">
        <v>49</v>
      </c>
      <c r="B129" s="198" t="s">
        <v>439</v>
      </c>
      <c r="C129" s="199" t="s">
        <v>440</v>
      </c>
      <c r="D129" s="200" t="s">
        <v>339</v>
      </c>
      <c r="E129" s="201" t="n">
        <v>1</v>
      </c>
      <c r="F129" s="202"/>
      <c r="G129" s="203" t="n">
        <f aca="false">ROUND(E129*F129,2)</f>
        <v>0</v>
      </c>
      <c r="H129" s="202"/>
      <c r="I129" s="203" t="n">
        <f aca="false">ROUND(E129*H129,2)</f>
        <v>0</v>
      </c>
      <c r="J129" s="202"/>
      <c r="K129" s="203" t="n">
        <f aca="false">ROUND(E129*J129,2)</f>
        <v>0</v>
      </c>
      <c r="L129" s="203" t="n">
        <v>21</v>
      </c>
      <c r="M129" s="203" t="n">
        <f aca="false">G129*(1+L129/100)</f>
        <v>0</v>
      </c>
      <c r="N129" s="201" t="n">
        <v>0.00135</v>
      </c>
      <c r="O129" s="201" t="n">
        <f aca="false">ROUND(E129*N129,2)</f>
        <v>0</v>
      </c>
      <c r="P129" s="201" t="n">
        <v>0</v>
      </c>
      <c r="Q129" s="201" t="n">
        <f aca="false">ROUND(E129*P129,2)</f>
        <v>0</v>
      </c>
      <c r="R129" s="203" t="s">
        <v>396</v>
      </c>
      <c r="S129" s="203" t="s">
        <v>252</v>
      </c>
      <c r="T129" s="204" t="s">
        <v>284</v>
      </c>
      <c r="U129" s="205" t="n">
        <v>0</v>
      </c>
      <c r="V129" s="205" t="n">
        <f aca="false">ROUND(E129*U129,2)</f>
        <v>0</v>
      </c>
      <c r="W129" s="205"/>
      <c r="X129" s="205" t="s">
        <v>397</v>
      </c>
      <c r="Y129" s="205" t="s">
        <v>255</v>
      </c>
      <c r="Z129" s="206"/>
      <c r="AA129" s="206"/>
      <c r="AB129" s="206"/>
      <c r="AC129" s="206"/>
      <c r="AD129" s="206"/>
      <c r="AE129" s="206"/>
      <c r="AF129" s="206"/>
      <c r="AG129" s="206" t="s">
        <v>398</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customFormat="false" ht="12.75" hidden="false" customHeight="false" outlineLevel="2" collapsed="false">
      <c r="A130" s="207"/>
      <c r="B130" s="208"/>
      <c r="C130" s="220" t="s">
        <v>425</v>
      </c>
      <c r="D130" s="221"/>
      <c r="E130" s="222" t="n">
        <v>1</v>
      </c>
      <c r="F130" s="205"/>
      <c r="G130" s="205"/>
      <c r="H130" s="205"/>
      <c r="I130" s="205"/>
      <c r="J130" s="205"/>
      <c r="K130" s="205"/>
      <c r="L130" s="205"/>
      <c r="M130" s="205"/>
      <c r="N130" s="210"/>
      <c r="O130" s="210"/>
      <c r="P130" s="210"/>
      <c r="Q130" s="210"/>
      <c r="R130" s="205"/>
      <c r="S130" s="205"/>
      <c r="T130" s="205"/>
      <c r="U130" s="205"/>
      <c r="V130" s="205"/>
      <c r="W130" s="205"/>
      <c r="X130" s="205"/>
      <c r="Y130" s="205"/>
      <c r="Z130" s="206"/>
      <c r="AA130" s="206"/>
      <c r="AB130" s="206"/>
      <c r="AC130" s="206"/>
      <c r="AD130" s="206"/>
      <c r="AE130" s="206"/>
      <c r="AF130" s="206"/>
      <c r="AG130" s="206" t="s">
        <v>289</v>
      </c>
      <c r="AH130" s="206" t="n">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customFormat="false" ht="12.75" hidden="false" customHeight="false" outlineLevel="1" collapsed="false">
      <c r="A131" s="197" t="n">
        <v>50</v>
      </c>
      <c r="B131" s="198" t="s">
        <v>441</v>
      </c>
      <c r="C131" s="199" t="s">
        <v>442</v>
      </c>
      <c r="D131" s="200" t="s">
        <v>373</v>
      </c>
      <c r="E131" s="201" t="n">
        <v>0.02357</v>
      </c>
      <c r="F131" s="202"/>
      <c r="G131" s="203" t="n">
        <f aca="false">ROUND(E131*F131,2)</f>
        <v>0</v>
      </c>
      <c r="H131" s="202"/>
      <c r="I131" s="203" t="n">
        <f aca="false">ROUND(E131*H131,2)</f>
        <v>0</v>
      </c>
      <c r="J131" s="202"/>
      <c r="K131" s="203" t="n">
        <f aca="false">ROUND(E131*J131,2)</f>
        <v>0</v>
      </c>
      <c r="L131" s="203" t="n">
        <v>21</v>
      </c>
      <c r="M131" s="203" t="n">
        <f aca="false">G131*(1+L131/100)</f>
        <v>0</v>
      </c>
      <c r="N131" s="201" t="n">
        <v>0</v>
      </c>
      <c r="O131" s="201" t="n">
        <f aca="false">ROUND(E131*N131,2)</f>
        <v>0</v>
      </c>
      <c r="P131" s="201" t="n">
        <v>0</v>
      </c>
      <c r="Q131" s="201" t="n">
        <f aca="false">ROUND(E131*P131,2)</f>
        <v>0</v>
      </c>
      <c r="R131" s="203" t="s">
        <v>424</v>
      </c>
      <c r="S131" s="203" t="s">
        <v>252</v>
      </c>
      <c r="T131" s="204" t="s">
        <v>284</v>
      </c>
      <c r="U131" s="205" t="n">
        <v>2.255</v>
      </c>
      <c r="V131" s="205" t="n">
        <f aca="false">ROUND(E131*U131,2)</f>
        <v>0.05</v>
      </c>
      <c r="W131" s="205"/>
      <c r="X131" s="205" t="s">
        <v>374</v>
      </c>
      <c r="Y131" s="205" t="s">
        <v>255</v>
      </c>
      <c r="Z131" s="206"/>
      <c r="AA131" s="206"/>
      <c r="AB131" s="206"/>
      <c r="AC131" s="206"/>
      <c r="AD131" s="206"/>
      <c r="AE131" s="206"/>
      <c r="AF131" s="206"/>
      <c r="AG131" s="206" t="s">
        <v>375</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customFormat="false" ht="12.75" hidden="false" customHeight="true" outlineLevel="2" collapsed="false">
      <c r="A132" s="207"/>
      <c r="B132" s="208"/>
      <c r="C132" s="223" t="s">
        <v>402</v>
      </c>
      <c r="D132" s="223"/>
      <c r="E132" s="223"/>
      <c r="F132" s="223"/>
      <c r="G132" s="223"/>
      <c r="H132" s="205"/>
      <c r="I132" s="205"/>
      <c r="J132" s="205"/>
      <c r="K132" s="205"/>
      <c r="L132" s="205"/>
      <c r="M132" s="205"/>
      <c r="N132" s="210"/>
      <c r="O132" s="210"/>
      <c r="P132" s="210"/>
      <c r="Q132" s="210"/>
      <c r="R132" s="205"/>
      <c r="S132" s="205"/>
      <c r="T132" s="205"/>
      <c r="U132" s="205"/>
      <c r="V132" s="205"/>
      <c r="W132" s="205"/>
      <c r="X132" s="205"/>
      <c r="Y132" s="205"/>
      <c r="Z132" s="206"/>
      <c r="AA132" s="206"/>
      <c r="AB132" s="206"/>
      <c r="AC132" s="206"/>
      <c r="AD132" s="206"/>
      <c r="AE132" s="206"/>
      <c r="AF132" s="206"/>
      <c r="AG132" s="206" t="s">
        <v>293</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customFormat="false" ht="19.15" hidden="false" customHeight="false" outlineLevel="1" collapsed="false">
      <c r="A133" s="197" t="n">
        <v>51</v>
      </c>
      <c r="B133" s="198" t="s">
        <v>443</v>
      </c>
      <c r="C133" s="199" t="s">
        <v>444</v>
      </c>
      <c r="D133" s="200" t="s">
        <v>373</v>
      </c>
      <c r="E133" s="201" t="n">
        <v>0.02357</v>
      </c>
      <c r="F133" s="202"/>
      <c r="G133" s="203" t="n">
        <f aca="false">ROUND(E133*F133,2)</f>
        <v>0</v>
      </c>
      <c r="H133" s="202"/>
      <c r="I133" s="203" t="n">
        <f aca="false">ROUND(E133*H133,2)</f>
        <v>0</v>
      </c>
      <c r="J133" s="202"/>
      <c r="K133" s="203" t="n">
        <f aca="false">ROUND(E133*J133,2)</f>
        <v>0</v>
      </c>
      <c r="L133" s="203" t="n">
        <v>21</v>
      </c>
      <c r="M133" s="203" t="n">
        <f aca="false">G133*(1+L133/100)</f>
        <v>0</v>
      </c>
      <c r="N133" s="201" t="n">
        <v>0</v>
      </c>
      <c r="O133" s="201" t="n">
        <f aca="false">ROUND(E133*N133,2)</f>
        <v>0</v>
      </c>
      <c r="P133" s="201" t="n">
        <v>0</v>
      </c>
      <c r="Q133" s="201" t="n">
        <f aca="false">ROUND(E133*P133,2)</f>
        <v>0</v>
      </c>
      <c r="R133" s="203" t="s">
        <v>424</v>
      </c>
      <c r="S133" s="203" t="s">
        <v>252</v>
      </c>
      <c r="T133" s="204" t="s">
        <v>284</v>
      </c>
      <c r="U133" s="205" t="n">
        <v>0</v>
      </c>
      <c r="V133" s="205" t="n">
        <f aca="false">ROUND(E133*U133,2)</f>
        <v>0</v>
      </c>
      <c r="W133" s="205"/>
      <c r="X133" s="205" t="s">
        <v>374</v>
      </c>
      <c r="Y133" s="205" t="s">
        <v>255</v>
      </c>
      <c r="Z133" s="206"/>
      <c r="AA133" s="206"/>
      <c r="AB133" s="206"/>
      <c r="AC133" s="206"/>
      <c r="AD133" s="206"/>
      <c r="AE133" s="206"/>
      <c r="AF133" s="206"/>
      <c r="AG133" s="206" t="s">
        <v>375</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customFormat="false" ht="12.75" hidden="false" customHeight="true" outlineLevel="2" collapsed="false">
      <c r="A134" s="207"/>
      <c r="B134" s="208"/>
      <c r="C134" s="223" t="s">
        <v>402</v>
      </c>
      <c r="D134" s="223"/>
      <c r="E134" s="223"/>
      <c r="F134" s="223"/>
      <c r="G134" s="223"/>
      <c r="H134" s="205"/>
      <c r="I134" s="205"/>
      <c r="J134" s="205"/>
      <c r="K134" s="205"/>
      <c r="L134" s="205"/>
      <c r="M134" s="205"/>
      <c r="N134" s="210"/>
      <c r="O134" s="210"/>
      <c r="P134" s="210"/>
      <c r="Q134" s="210"/>
      <c r="R134" s="205"/>
      <c r="S134" s="205"/>
      <c r="T134" s="205"/>
      <c r="U134" s="205"/>
      <c r="V134" s="205"/>
      <c r="W134" s="205"/>
      <c r="X134" s="205"/>
      <c r="Y134" s="205"/>
      <c r="Z134" s="206"/>
      <c r="AA134" s="206"/>
      <c r="AB134" s="206"/>
      <c r="AC134" s="206"/>
      <c r="AD134" s="206"/>
      <c r="AE134" s="206"/>
      <c r="AF134" s="206"/>
      <c r="AG134" s="206" t="s">
        <v>293</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customFormat="false" ht="12.75" hidden="false" customHeight="false" outlineLevel="0" collapsed="false">
      <c r="A135" s="189" t="s">
        <v>247</v>
      </c>
      <c r="B135" s="190" t="s">
        <v>177</v>
      </c>
      <c r="C135" s="191" t="s">
        <v>178</v>
      </c>
      <c r="D135" s="192"/>
      <c r="E135" s="193"/>
      <c r="F135" s="194"/>
      <c r="G135" s="194" t="n">
        <f aca="false">SUMIF(AG136:AG202,"&lt;&gt;NOR",G136:G202)</f>
        <v>0</v>
      </c>
      <c r="H135" s="194"/>
      <c r="I135" s="194" t="n">
        <f aca="false">SUM(I136:I202)</f>
        <v>0</v>
      </c>
      <c r="J135" s="194"/>
      <c r="K135" s="194" t="n">
        <f aca="false">SUM(K136:K202)</f>
        <v>0</v>
      </c>
      <c r="L135" s="194"/>
      <c r="M135" s="194" t="n">
        <f aca="false">SUM(M136:M202)</f>
        <v>0</v>
      </c>
      <c r="N135" s="193"/>
      <c r="O135" s="193" t="n">
        <f aca="false">SUM(O136:O202)</f>
        <v>0.33</v>
      </c>
      <c r="P135" s="193"/>
      <c r="Q135" s="193" t="n">
        <f aca="false">SUM(Q136:Q202)</f>
        <v>0</v>
      </c>
      <c r="R135" s="194"/>
      <c r="S135" s="194"/>
      <c r="T135" s="195"/>
      <c r="U135" s="196"/>
      <c r="V135" s="196" t="n">
        <f aca="false">SUM(V136:V202)</f>
        <v>103.87</v>
      </c>
      <c r="W135" s="196"/>
      <c r="X135" s="196"/>
      <c r="Y135" s="196"/>
      <c r="AG135" s="0" t="s">
        <v>248</v>
      </c>
    </row>
    <row r="136" customFormat="false" ht="19.15" hidden="false" customHeight="false" outlineLevel="1" collapsed="false">
      <c r="A136" s="197" t="n">
        <v>52</v>
      </c>
      <c r="B136" s="198" t="s">
        <v>445</v>
      </c>
      <c r="C136" s="199" t="s">
        <v>446</v>
      </c>
      <c r="D136" s="200" t="s">
        <v>282</v>
      </c>
      <c r="E136" s="201" t="n">
        <v>87</v>
      </c>
      <c r="F136" s="202"/>
      <c r="G136" s="203" t="n">
        <f aca="false">ROUND(E136*F136,2)</f>
        <v>0</v>
      </c>
      <c r="H136" s="202"/>
      <c r="I136" s="203" t="n">
        <f aca="false">ROUND(E136*H136,2)</f>
        <v>0</v>
      </c>
      <c r="J136" s="202"/>
      <c r="K136" s="203" t="n">
        <f aca="false">ROUND(E136*J136,2)</f>
        <v>0</v>
      </c>
      <c r="L136" s="203" t="n">
        <v>21</v>
      </c>
      <c r="M136" s="203" t="n">
        <f aca="false">G136*(1+L136/100)</f>
        <v>0</v>
      </c>
      <c r="N136" s="201" t="n">
        <v>0</v>
      </c>
      <c r="O136" s="201" t="n">
        <f aca="false">ROUND(E136*N136,2)</f>
        <v>0</v>
      </c>
      <c r="P136" s="201" t="n">
        <v>0</v>
      </c>
      <c r="Q136" s="201" t="n">
        <f aca="false">ROUND(E136*P136,2)</f>
        <v>0</v>
      </c>
      <c r="R136" s="203" t="s">
        <v>447</v>
      </c>
      <c r="S136" s="203" t="s">
        <v>252</v>
      </c>
      <c r="T136" s="204" t="s">
        <v>284</v>
      </c>
      <c r="U136" s="205" t="n">
        <v>0.52</v>
      </c>
      <c r="V136" s="205" t="n">
        <f aca="false">ROUND(E136*U136,2)</f>
        <v>45.24</v>
      </c>
      <c r="W136" s="205"/>
      <c r="X136" s="205" t="s">
        <v>285</v>
      </c>
      <c r="Y136" s="205" t="s">
        <v>255</v>
      </c>
      <c r="Z136" s="206"/>
      <c r="AA136" s="206"/>
      <c r="AB136" s="206"/>
      <c r="AC136" s="206"/>
      <c r="AD136" s="206"/>
      <c r="AE136" s="206"/>
      <c r="AF136" s="206"/>
      <c r="AG136" s="206" t="s">
        <v>286</v>
      </c>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customFormat="false" ht="12.75" hidden="false" customHeight="false" outlineLevel="2" collapsed="false">
      <c r="A137" s="207"/>
      <c r="B137" s="208"/>
      <c r="C137" s="220" t="s">
        <v>393</v>
      </c>
      <c r="D137" s="221"/>
      <c r="E137" s="222" t="n">
        <v>63.2</v>
      </c>
      <c r="F137" s="205"/>
      <c r="G137" s="205"/>
      <c r="H137" s="205"/>
      <c r="I137" s="205"/>
      <c r="J137" s="205"/>
      <c r="K137" s="205"/>
      <c r="L137" s="205"/>
      <c r="M137" s="205"/>
      <c r="N137" s="210"/>
      <c r="O137" s="210"/>
      <c r="P137" s="210"/>
      <c r="Q137" s="210"/>
      <c r="R137" s="205"/>
      <c r="S137" s="205"/>
      <c r="T137" s="205"/>
      <c r="U137" s="205"/>
      <c r="V137" s="205"/>
      <c r="W137" s="205"/>
      <c r="X137" s="205"/>
      <c r="Y137" s="205"/>
      <c r="Z137" s="206"/>
      <c r="AA137" s="206"/>
      <c r="AB137" s="206"/>
      <c r="AC137" s="206"/>
      <c r="AD137" s="206"/>
      <c r="AE137" s="206"/>
      <c r="AF137" s="206"/>
      <c r="AG137" s="206" t="s">
        <v>289</v>
      </c>
      <c r="AH137" s="206" t="n">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customFormat="false" ht="12.75" hidden="false" customHeight="false" outlineLevel="3" collapsed="false">
      <c r="A138" s="207"/>
      <c r="B138" s="208"/>
      <c r="C138" s="220" t="s">
        <v>448</v>
      </c>
      <c r="D138" s="221"/>
      <c r="E138" s="222" t="n">
        <v>23.8</v>
      </c>
      <c r="F138" s="205"/>
      <c r="G138" s="205"/>
      <c r="H138" s="205"/>
      <c r="I138" s="205"/>
      <c r="J138" s="205"/>
      <c r="K138" s="205"/>
      <c r="L138" s="205"/>
      <c r="M138" s="205"/>
      <c r="N138" s="210"/>
      <c r="O138" s="210"/>
      <c r="P138" s="210"/>
      <c r="Q138" s="210"/>
      <c r="R138" s="205"/>
      <c r="S138" s="205"/>
      <c r="T138" s="205"/>
      <c r="U138" s="205"/>
      <c r="V138" s="205"/>
      <c r="W138" s="205"/>
      <c r="X138" s="205"/>
      <c r="Y138" s="205"/>
      <c r="Z138" s="206"/>
      <c r="AA138" s="206"/>
      <c r="AB138" s="206"/>
      <c r="AC138" s="206"/>
      <c r="AD138" s="206"/>
      <c r="AE138" s="206"/>
      <c r="AF138" s="206"/>
      <c r="AG138" s="206" t="s">
        <v>289</v>
      </c>
      <c r="AH138" s="206" t="n">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customFormat="false" ht="19.15" hidden="false" customHeight="false" outlineLevel="1" collapsed="false">
      <c r="A139" s="197" t="n">
        <v>53</v>
      </c>
      <c r="B139" s="198" t="s">
        <v>449</v>
      </c>
      <c r="C139" s="199" t="s">
        <v>450</v>
      </c>
      <c r="D139" s="200" t="s">
        <v>282</v>
      </c>
      <c r="E139" s="201" t="n">
        <v>23.8</v>
      </c>
      <c r="F139" s="202"/>
      <c r="G139" s="203" t="n">
        <f aca="false">ROUND(E139*F139,2)</f>
        <v>0</v>
      </c>
      <c r="H139" s="202"/>
      <c r="I139" s="203" t="n">
        <f aca="false">ROUND(E139*H139,2)</f>
        <v>0</v>
      </c>
      <c r="J139" s="202"/>
      <c r="K139" s="203" t="n">
        <f aca="false">ROUND(E139*J139,2)</f>
        <v>0</v>
      </c>
      <c r="L139" s="203" t="n">
        <v>21</v>
      </c>
      <c r="M139" s="203" t="n">
        <f aca="false">G139*(1+L139/100)</f>
        <v>0</v>
      </c>
      <c r="N139" s="201" t="n">
        <v>0.00483</v>
      </c>
      <c r="O139" s="201" t="n">
        <f aca="false">ROUND(E139*N139,2)</f>
        <v>0.11</v>
      </c>
      <c r="P139" s="201" t="n">
        <v>0</v>
      </c>
      <c r="Q139" s="201" t="n">
        <f aca="false">ROUND(E139*P139,2)</f>
        <v>0</v>
      </c>
      <c r="R139" s="203" t="s">
        <v>447</v>
      </c>
      <c r="S139" s="203" t="s">
        <v>252</v>
      </c>
      <c r="T139" s="204" t="s">
        <v>284</v>
      </c>
      <c r="U139" s="205" t="n">
        <v>0.485</v>
      </c>
      <c r="V139" s="205" t="n">
        <f aca="false">ROUND(E139*U139,2)</f>
        <v>11.54</v>
      </c>
      <c r="W139" s="205"/>
      <c r="X139" s="205" t="s">
        <v>285</v>
      </c>
      <c r="Y139" s="205" t="s">
        <v>255</v>
      </c>
      <c r="Z139" s="206"/>
      <c r="AA139" s="206"/>
      <c r="AB139" s="206"/>
      <c r="AC139" s="206"/>
      <c r="AD139" s="206"/>
      <c r="AE139" s="206"/>
      <c r="AF139" s="206"/>
      <c r="AG139" s="206" t="s">
        <v>286</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customFormat="false" ht="12.75" hidden="false" customHeight="false" outlineLevel="2" collapsed="false">
      <c r="A140" s="207"/>
      <c r="B140" s="208"/>
      <c r="C140" s="220" t="s">
        <v>448</v>
      </c>
      <c r="D140" s="221"/>
      <c r="E140" s="222" t="n">
        <v>23.8</v>
      </c>
      <c r="F140" s="205"/>
      <c r="G140" s="205"/>
      <c r="H140" s="205"/>
      <c r="I140" s="205"/>
      <c r="J140" s="205"/>
      <c r="K140" s="205"/>
      <c r="L140" s="205"/>
      <c r="M140" s="205"/>
      <c r="N140" s="210"/>
      <c r="O140" s="210"/>
      <c r="P140" s="210"/>
      <c r="Q140" s="210"/>
      <c r="R140" s="205"/>
      <c r="S140" s="205"/>
      <c r="T140" s="205"/>
      <c r="U140" s="205"/>
      <c r="V140" s="205"/>
      <c r="W140" s="205"/>
      <c r="X140" s="205"/>
      <c r="Y140" s="205"/>
      <c r="Z140" s="206"/>
      <c r="AA140" s="206"/>
      <c r="AB140" s="206"/>
      <c r="AC140" s="206"/>
      <c r="AD140" s="206"/>
      <c r="AE140" s="206"/>
      <c r="AF140" s="206"/>
      <c r="AG140" s="206" t="s">
        <v>289</v>
      </c>
      <c r="AH140" s="206" t="n">
        <v>0</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customFormat="false" ht="19.15" hidden="false" customHeight="false" outlineLevel="1" collapsed="false">
      <c r="A141" s="197" t="n">
        <v>54</v>
      </c>
      <c r="B141" s="198" t="s">
        <v>451</v>
      </c>
      <c r="C141" s="199" t="s">
        <v>450</v>
      </c>
      <c r="D141" s="200" t="s">
        <v>282</v>
      </c>
      <c r="E141" s="201" t="n">
        <v>63.2</v>
      </c>
      <c r="F141" s="202"/>
      <c r="G141" s="203" t="n">
        <f aca="false">ROUND(E141*F141,2)</f>
        <v>0</v>
      </c>
      <c r="H141" s="202"/>
      <c r="I141" s="203" t="n">
        <f aca="false">ROUND(E141*H141,2)</f>
        <v>0</v>
      </c>
      <c r="J141" s="202"/>
      <c r="K141" s="203" t="n">
        <f aca="false">ROUND(E141*J141,2)</f>
        <v>0</v>
      </c>
      <c r="L141" s="203" t="n">
        <v>21</v>
      </c>
      <c r="M141" s="203" t="n">
        <f aca="false">G141*(1+L141/100)</f>
        <v>0</v>
      </c>
      <c r="N141" s="201" t="n">
        <v>0.00347</v>
      </c>
      <c r="O141" s="201" t="n">
        <f aca="false">ROUND(E141*N141,2)</f>
        <v>0.22</v>
      </c>
      <c r="P141" s="201" t="n">
        <v>0</v>
      </c>
      <c r="Q141" s="201" t="n">
        <f aca="false">ROUND(E141*P141,2)</f>
        <v>0</v>
      </c>
      <c r="R141" s="203" t="s">
        <v>447</v>
      </c>
      <c r="S141" s="203" t="s">
        <v>252</v>
      </c>
      <c r="T141" s="204" t="s">
        <v>284</v>
      </c>
      <c r="U141" s="205" t="n">
        <v>0.485</v>
      </c>
      <c r="V141" s="205" t="n">
        <f aca="false">ROUND(E141*U141,2)</f>
        <v>30.65</v>
      </c>
      <c r="W141" s="205"/>
      <c r="X141" s="205" t="s">
        <v>285</v>
      </c>
      <c r="Y141" s="205" t="s">
        <v>255</v>
      </c>
      <c r="Z141" s="206"/>
      <c r="AA141" s="206"/>
      <c r="AB141" s="206"/>
      <c r="AC141" s="206"/>
      <c r="AD141" s="206"/>
      <c r="AE141" s="206"/>
      <c r="AF141" s="206"/>
      <c r="AG141" s="206" t="s">
        <v>286</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customFormat="false" ht="12.75" hidden="false" customHeight="false" outlineLevel="2" collapsed="false">
      <c r="A142" s="207"/>
      <c r="B142" s="208"/>
      <c r="C142" s="220" t="s">
        <v>393</v>
      </c>
      <c r="D142" s="221"/>
      <c r="E142" s="222" t="n">
        <v>63.2</v>
      </c>
      <c r="F142" s="205"/>
      <c r="G142" s="205"/>
      <c r="H142" s="205"/>
      <c r="I142" s="205"/>
      <c r="J142" s="205"/>
      <c r="K142" s="205"/>
      <c r="L142" s="205"/>
      <c r="M142" s="205"/>
      <c r="N142" s="210"/>
      <c r="O142" s="210"/>
      <c r="P142" s="210"/>
      <c r="Q142" s="210"/>
      <c r="R142" s="205"/>
      <c r="S142" s="205"/>
      <c r="T142" s="205"/>
      <c r="U142" s="205"/>
      <c r="V142" s="205"/>
      <c r="W142" s="205"/>
      <c r="X142" s="205"/>
      <c r="Y142" s="205"/>
      <c r="Z142" s="206"/>
      <c r="AA142" s="206"/>
      <c r="AB142" s="206"/>
      <c r="AC142" s="206"/>
      <c r="AD142" s="206"/>
      <c r="AE142" s="206"/>
      <c r="AF142" s="206"/>
      <c r="AG142" s="206" t="s">
        <v>289</v>
      </c>
      <c r="AH142" s="206" t="n">
        <v>0</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customFormat="false" ht="12.75" hidden="false" customHeight="false" outlineLevel="1" collapsed="false">
      <c r="A143" s="197" t="n">
        <v>55</v>
      </c>
      <c r="B143" s="198" t="s">
        <v>452</v>
      </c>
      <c r="C143" s="199" t="s">
        <v>453</v>
      </c>
      <c r="D143" s="200" t="s">
        <v>282</v>
      </c>
      <c r="E143" s="201" t="n">
        <v>22.1364</v>
      </c>
      <c r="F143" s="202"/>
      <c r="G143" s="203" t="n">
        <f aca="false">ROUND(E143*F143,2)</f>
        <v>0</v>
      </c>
      <c r="H143" s="202"/>
      <c r="I143" s="203" t="n">
        <f aca="false">ROUND(E143*H143,2)</f>
        <v>0</v>
      </c>
      <c r="J143" s="202"/>
      <c r="K143" s="203" t="n">
        <f aca="false">ROUND(E143*J143,2)</f>
        <v>0</v>
      </c>
      <c r="L143" s="203" t="n">
        <v>21</v>
      </c>
      <c r="M143" s="203" t="n">
        <f aca="false">G143*(1+L143/100)</f>
        <v>0</v>
      </c>
      <c r="N143" s="201" t="n">
        <v>0</v>
      </c>
      <c r="O143" s="201" t="n">
        <f aca="false">ROUND(E143*N143,2)</f>
        <v>0</v>
      </c>
      <c r="P143" s="201" t="n">
        <v>0</v>
      </c>
      <c r="Q143" s="201" t="n">
        <f aca="false">ROUND(E143*P143,2)</f>
        <v>0</v>
      </c>
      <c r="R143" s="203" t="s">
        <v>447</v>
      </c>
      <c r="S143" s="203" t="s">
        <v>252</v>
      </c>
      <c r="T143" s="204" t="s">
        <v>284</v>
      </c>
      <c r="U143" s="205" t="n">
        <v>0.678</v>
      </c>
      <c r="V143" s="205" t="n">
        <f aca="false">ROUND(E143*U143,2)</f>
        <v>15.01</v>
      </c>
      <c r="W143" s="205"/>
      <c r="X143" s="205" t="s">
        <v>285</v>
      </c>
      <c r="Y143" s="205" t="s">
        <v>255</v>
      </c>
      <c r="Z143" s="206"/>
      <c r="AA143" s="206"/>
      <c r="AB143" s="206"/>
      <c r="AC143" s="206"/>
      <c r="AD143" s="206"/>
      <c r="AE143" s="206"/>
      <c r="AF143" s="206"/>
      <c r="AG143" s="206" t="s">
        <v>286</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customFormat="false" ht="12.75" hidden="false" customHeight="false" outlineLevel="2" collapsed="false">
      <c r="A144" s="207"/>
      <c r="B144" s="208"/>
      <c r="C144" s="220" t="s">
        <v>353</v>
      </c>
      <c r="D144" s="221"/>
      <c r="E144" s="222" t="n">
        <v>22.1364</v>
      </c>
      <c r="F144" s="205"/>
      <c r="G144" s="205"/>
      <c r="H144" s="205"/>
      <c r="I144" s="205"/>
      <c r="J144" s="205"/>
      <c r="K144" s="205"/>
      <c r="L144" s="205"/>
      <c r="M144" s="205"/>
      <c r="N144" s="210"/>
      <c r="O144" s="210"/>
      <c r="P144" s="210"/>
      <c r="Q144" s="210"/>
      <c r="R144" s="205"/>
      <c r="S144" s="205"/>
      <c r="T144" s="205"/>
      <c r="U144" s="205"/>
      <c r="V144" s="205"/>
      <c r="W144" s="205"/>
      <c r="X144" s="205"/>
      <c r="Y144" s="205"/>
      <c r="Z144" s="206"/>
      <c r="AA144" s="206"/>
      <c r="AB144" s="206"/>
      <c r="AC144" s="206"/>
      <c r="AD144" s="206"/>
      <c r="AE144" s="206"/>
      <c r="AF144" s="206"/>
      <c r="AG144" s="206" t="s">
        <v>289</v>
      </c>
      <c r="AH144" s="206" t="n">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customFormat="false" ht="12.75" hidden="false" customHeight="false" outlineLevel="1" collapsed="false">
      <c r="A145" s="197" t="n">
        <v>56</v>
      </c>
      <c r="B145" s="198" t="s">
        <v>454</v>
      </c>
      <c r="C145" s="199" t="s">
        <v>455</v>
      </c>
      <c r="D145" s="200" t="s">
        <v>282</v>
      </c>
      <c r="E145" s="201" t="n">
        <v>87</v>
      </c>
      <c r="F145" s="202"/>
      <c r="G145" s="203" t="n">
        <f aca="false">ROUND(E145*F145,2)</f>
        <v>0</v>
      </c>
      <c r="H145" s="202"/>
      <c r="I145" s="203" t="n">
        <f aca="false">ROUND(E145*H145,2)</f>
        <v>0</v>
      </c>
      <c r="J145" s="202"/>
      <c r="K145" s="203" t="n">
        <f aca="false">ROUND(E145*J145,2)</f>
        <v>0</v>
      </c>
      <c r="L145" s="203" t="n">
        <v>21</v>
      </c>
      <c r="M145" s="203" t="n">
        <f aca="false">G145*(1+L145/100)</f>
        <v>0</v>
      </c>
      <c r="N145" s="201" t="n">
        <v>0</v>
      </c>
      <c r="O145" s="201" t="n">
        <f aca="false">ROUND(E145*N145,2)</f>
        <v>0</v>
      </c>
      <c r="P145" s="201" t="n">
        <v>0</v>
      </c>
      <c r="Q145" s="201" t="n">
        <f aca="false">ROUND(E145*P145,2)</f>
        <v>0</v>
      </c>
      <c r="R145" s="203"/>
      <c r="S145" s="203" t="s">
        <v>276</v>
      </c>
      <c r="T145" s="204" t="s">
        <v>253</v>
      </c>
      <c r="U145" s="205" t="n">
        <v>0</v>
      </c>
      <c r="V145" s="205" t="n">
        <f aca="false">ROUND(E145*U145,2)</f>
        <v>0</v>
      </c>
      <c r="W145" s="205"/>
      <c r="X145" s="205" t="s">
        <v>285</v>
      </c>
      <c r="Y145" s="205" t="s">
        <v>255</v>
      </c>
      <c r="Z145" s="206"/>
      <c r="AA145" s="206"/>
      <c r="AB145" s="206"/>
      <c r="AC145" s="206"/>
      <c r="AD145" s="206"/>
      <c r="AE145" s="206"/>
      <c r="AF145" s="206"/>
      <c r="AG145" s="206" t="s">
        <v>286</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customFormat="false" ht="12.75" hidden="false" customHeight="false" outlineLevel="2" collapsed="false">
      <c r="A146" s="207"/>
      <c r="B146" s="208"/>
      <c r="C146" s="220" t="s">
        <v>393</v>
      </c>
      <c r="D146" s="221"/>
      <c r="E146" s="222" t="n">
        <v>63.2</v>
      </c>
      <c r="F146" s="205"/>
      <c r="G146" s="205"/>
      <c r="H146" s="205"/>
      <c r="I146" s="205"/>
      <c r="J146" s="205"/>
      <c r="K146" s="205"/>
      <c r="L146" s="205"/>
      <c r="M146" s="205"/>
      <c r="N146" s="210"/>
      <c r="O146" s="210"/>
      <c r="P146" s="210"/>
      <c r="Q146" s="210"/>
      <c r="R146" s="205"/>
      <c r="S146" s="205"/>
      <c r="T146" s="205"/>
      <c r="U146" s="205"/>
      <c r="V146" s="205"/>
      <c r="W146" s="205"/>
      <c r="X146" s="205"/>
      <c r="Y146" s="205"/>
      <c r="Z146" s="206"/>
      <c r="AA146" s="206"/>
      <c r="AB146" s="206"/>
      <c r="AC146" s="206"/>
      <c r="AD146" s="206"/>
      <c r="AE146" s="206"/>
      <c r="AF146" s="206"/>
      <c r="AG146" s="206" t="s">
        <v>289</v>
      </c>
      <c r="AH146" s="206" t="n">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customFormat="false" ht="12.75" hidden="false" customHeight="false" outlineLevel="3" collapsed="false">
      <c r="A147" s="207"/>
      <c r="B147" s="208"/>
      <c r="C147" s="220" t="s">
        <v>448</v>
      </c>
      <c r="D147" s="221"/>
      <c r="E147" s="222" t="n">
        <v>23.8</v>
      </c>
      <c r="F147" s="205"/>
      <c r="G147" s="205"/>
      <c r="H147" s="205"/>
      <c r="I147" s="205"/>
      <c r="J147" s="205"/>
      <c r="K147" s="205"/>
      <c r="L147" s="205"/>
      <c r="M147" s="205"/>
      <c r="N147" s="210"/>
      <c r="O147" s="210"/>
      <c r="P147" s="210"/>
      <c r="Q147" s="210"/>
      <c r="R147" s="205"/>
      <c r="S147" s="205"/>
      <c r="T147" s="205"/>
      <c r="U147" s="205"/>
      <c r="V147" s="205"/>
      <c r="W147" s="205"/>
      <c r="X147" s="205"/>
      <c r="Y147" s="205"/>
      <c r="Z147" s="206"/>
      <c r="AA147" s="206"/>
      <c r="AB147" s="206"/>
      <c r="AC147" s="206"/>
      <c r="AD147" s="206"/>
      <c r="AE147" s="206"/>
      <c r="AF147" s="206"/>
      <c r="AG147" s="206" t="s">
        <v>289</v>
      </c>
      <c r="AH147" s="206" t="n">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customFormat="false" ht="19.4" hidden="false" customHeight="false" outlineLevel="1" collapsed="false">
      <c r="A148" s="197" t="n">
        <v>57</v>
      </c>
      <c r="B148" s="198" t="s">
        <v>456</v>
      </c>
      <c r="C148" s="199" t="s">
        <v>457</v>
      </c>
      <c r="D148" s="200" t="s">
        <v>339</v>
      </c>
      <c r="E148" s="201" t="n">
        <v>1</v>
      </c>
      <c r="F148" s="202"/>
      <c r="G148" s="203" t="n">
        <f aca="false">ROUND(E148*F148,2)</f>
        <v>0</v>
      </c>
      <c r="H148" s="202"/>
      <c r="I148" s="203" t="n">
        <f aca="false">ROUND(E148*H148,2)</f>
        <v>0</v>
      </c>
      <c r="J148" s="202"/>
      <c r="K148" s="203" t="n">
        <f aca="false">ROUND(E148*J148,2)</f>
        <v>0</v>
      </c>
      <c r="L148" s="203" t="n">
        <v>21</v>
      </c>
      <c r="M148" s="203" t="n">
        <f aca="false">G148*(1+L148/100)</f>
        <v>0</v>
      </c>
      <c r="N148" s="201" t="n">
        <v>0</v>
      </c>
      <c r="O148" s="201" t="n">
        <f aca="false">ROUND(E148*N148,2)</f>
        <v>0</v>
      </c>
      <c r="P148" s="201" t="n">
        <v>0</v>
      </c>
      <c r="Q148" s="201" t="n">
        <f aca="false">ROUND(E148*P148,2)</f>
        <v>0</v>
      </c>
      <c r="R148" s="203"/>
      <c r="S148" s="203" t="s">
        <v>276</v>
      </c>
      <c r="T148" s="204" t="s">
        <v>253</v>
      </c>
      <c r="U148" s="205" t="n">
        <v>0</v>
      </c>
      <c r="V148" s="205" t="n">
        <f aca="false">ROUND(E148*U148,2)</f>
        <v>0</v>
      </c>
      <c r="W148" s="205"/>
      <c r="X148" s="205" t="s">
        <v>285</v>
      </c>
      <c r="Y148" s="205" t="s">
        <v>255</v>
      </c>
      <c r="Z148" s="206"/>
      <c r="AA148" s="206"/>
      <c r="AB148" s="206"/>
      <c r="AC148" s="206"/>
      <c r="AD148" s="206"/>
      <c r="AE148" s="206"/>
      <c r="AF148" s="206"/>
      <c r="AG148" s="206" t="s">
        <v>286</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customFormat="false" ht="12.75" hidden="false" customHeight="true" outlineLevel="2" collapsed="false">
      <c r="A149" s="207"/>
      <c r="B149" s="208"/>
      <c r="C149" s="209" t="s">
        <v>458</v>
      </c>
      <c r="D149" s="209"/>
      <c r="E149" s="209"/>
      <c r="F149" s="209"/>
      <c r="G149" s="209"/>
      <c r="H149" s="205"/>
      <c r="I149" s="205"/>
      <c r="J149" s="205"/>
      <c r="K149" s="205"/>
      <c r="L149" s="205"/>
      <c r="M149" s="205"/>
      <c r="N149" s="210"/>
      <c r="O149" s="210"/>
      <c r="P149" s="210"/>
      <c r="Q149" s="210"/>
      <c r="R149" s="205"/>
      <c r="S149" s="205"/>
      <c r="T149" s="205"/>
      <c r="U149" s="205"/>
      <c r="V149" s="205"/>
      <c r="W149" s="205"/>
      <c r="X149" s="205"/>
      <c r="Y149" s="205"/>
      <c r="Z149" s="206"/>
      <c r="AA149" s="206"/>
      <c r="AB149" s="206"/>
      <c r="AC149" s="206"/>
      <c r="AD149" s="206"/>
      <c r="AE149" s="206"/>
      <c r="AF149" s="206"/>
      <c r="AG149" s="206" t="s">
        <v>258</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customFormat="false" ht="12.75" hidden="false" customHeight="true" outlineLevel="3" collapsed="false">
      <c r="A150" s="207"/>
      <c r="B150" s="208"/>
      <c r="C150" s="224" t="s">
        <v>459</v>
      </c>
      <c r="D150" s="224"/>
      <c r="E150" s="224"/>
      <c r="F150" s="224"/>
      <c r="G150" s="224"/>
      <c r="H150" s="205"/>
      <c r="I150" s="205"/>
      <c r="J150" s="205"/>
      <c r="K150" s="205"/>
      <c r="L150" s="205"/>
      <c r="M150" s="205"/>
      <c r="N150" s="210"/>
      <c r="O150" s="210"/>
      <c r="P150" s="210"/>
      <c r="Q150" s="210"/>
      <c r="R150" s="205"/>
      <c r="S150" s="205"/>
      <c r="T150" s="205"/>
      <c r="U150" s="205"/>
      <c r="V150" s="205"/>
      <c r="W150" s="205"/>
      <c r="X150" s="205"/>
      <c r="Y150" s="205"/>
      <c r="Z150" s="206"/>
      <c r="AA150" s="206"/>
      <c r="AB150" s="206"/>
      <c r="AC150" s="206"/>
      <c r="AD150" s="206"/>
      <c r="AE150" s="206"/>
      <c r="AF150" s="206"/>
      <c r="AG150" s="206" t="s">
        <v>258</v>
      </c>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customFormat="false" ht="12.75" hidden="false" customHeight="true" outlineLevel="3" collapsed="false">
      <c r="A151" s="207"/>
      <c r="B151" s="208"/>
      <c r="C151" s="224" t="s">
        <v>460</v>
      </c>
      <c r="D151" s="224"/>
      <c r="E151" s="224"/>
      <c r="F151" s="224"/>
      <c r="G151" s="224"/>
      <c r="H151" s="205"/>
      <c r="I151" s="205"/>
      <c r="J151" s="205"/>
      <c r="K151" s="205"/>
      <c r="L151" s="205"/>
      <c r="M151" s="205"/>
      <c r="N151" s="210"/>
      <c r="O151" s="210"/>
      <c r="P151" s="210"/>
      <c r="Q151" s="210"/>
      <c r="R151" s="205"/>
      <c r="S151" s="205"/>
      <c r="T151" s="205"/>
      <c r="U151" s="205"/>
      <c r="V151" s="205"/>
      <c r="W151" s="205"/>
      <c r="X151" s="205"/>
      <c r="Y151" s="205"/>
      <c r="Z151" s="206"/>
      <c r="AA151" s="206"/>
      <c r="AB151" s="206"/>
      <c r="AC151" s="206"/>
      <c r="AD151" s="206"/>
      <c r="AE151" s="206"/>
      <c r="AF151" s="206"/>
      <c r="AG151" s="206" t="s">
        <v>258</v>
      </c>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customFormat="false" ht="12.75" hidden="false" customHeight="true" outlineLevel="3" collapsed="false">
      <c r="A152" s="207"/>
      <c r="B152" s="208"/>
      <c r="C152" s="224" t="s">
        <v>461</v>
      </c>
      <c r="D152" s="224"/>
      <c r="E152" s="224"/>
      <c r="F152" s="224"/>
      <c r="G152" s="224"/>
      <c r="H152" s="205"/>
      <c r="I152" s="205"/>
      <c r="J152" s="205"/>
      <c r="K152" s="205"/>
      <c r="L152" s="205"/>
      <c r="M152" s="205"/>
      <c r="N152" s="210"/>
      <c r="O152" s="210"/>
      <c r="P152" s="210"/>
      <c r="Q152" s="210"/>
      <c r="R152" s="205"/>
      <c r="S152" s="205"/>
      <c r="T152" s="205"/>
      <c r="U152" s="205"/>
      <c r="V152" s="205"/>
      <c r="W152" s="205"/>
      <c r="X152" s="205"/>
      <c r="Y152" s="205"/>
      <c r="Z152" s="206"/>
      <c r="AA152" s="206"/>
      <c r="AB152" s="206"/>
      <c r="AC152" s="206"/>
      <c r="AD152" s="206"/>
      <c r="AE152" s="206"/>
      <c r="AF152" s="206"/>
      <c r="AG152" s="206" t="s">
        <v>258</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customFormat="false" ht="12.75" hidden="false" customHeight="true" outlineLevel="3" collapsed="false">
      <c r="A153" s="207"/>
      <c r="B153" s="208"/>
      <c r="C153" s="224" t="s">
        <v>462</v>
      </c>
      <c r="D153" s="224"/>
      <c r="E153" s="224"/>
      <c r="F153" s="224"/>
      <c r="G153" s="224"/>
      <c r="H153" s="205"/>
      <c r="I153" s="205"/>
      <c r="J153" s="205"/>
      <c r="K153" s="205"/>
      <c r="L153" s="205"/>
      <c r="M153" s="205"/>
      <c r="N153" s="210"/>
      <c r="O153" s="210"/>
      <c r="P153" s="210"/>
      <c r="Q153" s="210"/>
      <c r="R153" s="205"/>
      <c r="S153" s="205"/>
      <c r="T153" s="205"/>
      <c r="U153" s="205"/>
      <c r="V153" s="205"/>
      <c r="W153" s="205"/>
      <c r="X153" s="205"/>
      <c r="Y153" s="205"/>
      <c r="Z153" s="206"/>
      <c r="AA153" s="206"/>
      <c r="AB153" s="206"/>
      <c r="AC153" s="206"/>
      <c r="AD153" s="206"/>
      <c r="AE153" s="206"/>
      <c r="AF153" s="206"/>
      <c r="AG153" s="206" t="s">
        <v>258</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customFormat="false" ht="12.75" hidden="false" customHeight="true" outlineLevel="3" collapsed="false">
      <c r="A154" s="207"/>
      <c r="B154" s="208"/>
      <c r="C154" s="224" t="s">
        <v>463</v>
      </c>
      <c r="D154" s="224"/>
      <c r="E154" s="224"/>
      <c r="F154" s="224"/>
      <c r="G154" s="224"/>
      <c r="H154" s="205"/>
      <c r="I154" s="205"/>
      <c r="J154" s="205"/>
      <c r="K154" s="205"/>
      <c r="L154" s="205"/>
      <c r="M154" s="205"/>
      <c r="N154" s="210"/>
      <c r="O154" s="210"/>
      <c r="P154" s="210"/>
      <c r="Q154" s="210"/>
      <c r="R154" s="205"/>
      <c r="S154" s="205"/>
      <c r="T154" s="205"/>
      <c r="U154" s="205"/>
      <c r="V154" s="205"/>
      <c r="W154" s="205"/>
      <c r="X154" s="205"/>
      <c r="Y154" s="205"/>
      <c r="Z154" s="206"/>
      <c r="AA154" s="206"/>
      <c r="AB154" s="206"/>
      <c r="AC154" s="206"/>
      <c r="AD154" s="206"/>
      <c r="AE154" s="206"/>
      <c r="AF154" s="206"/>
      <c r="AG154" s="206" t="s">
        <v>258</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customFormat="false" ht="12.75" hidden="false" customHeight="true" outlineLevel="3" collapsed="false">
      <c r="A155" s="207"/>
      <c r="B155" s="208"/>
      <c r="C155" s="224" t="s">
        <v>464</v>
      </c>
      <c r="D155" s="224"/>
      <c r="E155" s="224"/>
      <c r="F155" s="224"/>
      <c r="G155" s="224"/>
      <c r="H155" s="205"/>
      <c r="I155" s="205"/>
      <c r="J155" s="205"/>
      <c r="K155" s="205"/>
      <c r="L155" s="205"/>
      <c r="M155" s="205"/>
      <c r="N155" s="210"/>
      <c r="O155" s="210"/>
      <c r="P155" s="210"/>
      <c r="Q155" s="210"/>
      <c r="R155" s="205"/>
      <c r="S155" s="205"/>
      <c r="T155" s="205"/>
      <c r="U155" s="205"/>
      <c r="V155" s="205"/>
      <c r="W155" s="205"/>
      <c r="X155" s="205"/>
      <c r="Y155" s="205"/>
      <c r="Z155" s="206"/>
      <c r="AA155" s="206"/>
      <c r="AB155" s="206"/>
      <c r="AC155" s="206"/>
      <c r="AD155" s="206"/>
      <c r="AE155" s="206"/>
      <c r="AF155" s="206"/>
      <c r="AG155" s="206" t="s">
        <v>258</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customFormat="false" ht="12.75" hidden="false" customHeight="true" outlineLevel="3" collapsed="false">
      <c r="A156" s="207"/>
      <c r="B156" s="208"/>
      <c r="C156" s="224" t="s">
        <v>465</v>
      </c>
      <c r="D156" s="224"/>
      <c r="E156" s="224"/>
      <c r="F156" s="224"/>
      <c r="G156" s="224"/>
      <c r="H156" s="205"/>
      <c r="I156" s="205"/>
      <c r="J156" s="205"/>
      <c r="K156" s="205"/>
      <c r="L156" s="205"/>
      <c r="M156" s="205"/>
      <c r="N156" s="210"/>
      <c r="O156" s="210"/>
      <c r="P156" s="210"/>
      <c r="Q156" s="210"/>
      <c r="R156" s="205"/>
      <c r="S156" s="205"/>
      <c r="T156" s="205"/>
      <c r="U156" s="205"/>
      <c r="V156" s="205"/>
      <c r="W156" s="205"/>
      <c r="X156" s="205"/>
      <c r="Y156" s="205"/>
      <c r="Z156" s="206"/>
      <c r="AA156" s="206"/>
      <c r="AB156" s="206"/>
      <c r="AC156" s="206"/>
      <c r="AD156" s="206"/>
      <c r="AE156" s="206"/>
      <c r="AF156" s="206"/>
      <c r="AG156" s="206" t="s">
        <v>258</v>
      </c>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customFormat="false" ht="12.75" hidden="false" customHeight="true" outlineLevel="3" collapsed="false">
      <c r="A157" s="207"/>
      <c r="B157" s="208"/>
      <c r="C157" s="224" t="s">
        <v>466</v>
      </c>
      <c r="D157" s="224"/>
      <c r="E157" s="224"/>
      <c r="F157" s="224"/>
      <c r="G157" s="224"/>
      <c r="H157" s="205"/>
      <c r="I157" s="205"/>
      <c r="J157" s="205"/>
      <c r="K157" s="205"/>
      <c r="L157" s="205"/>
      <c r="M157" s="205"/>
      <c r="N157" s="210"/>
      <c r="O157" s="210"/>
      <c r="P157" s="210"/>
      <c r="Q157" s="210"/>
      <c r="R157" s="205"/>
      <c r="S157" s="205"/>
      <c r="T157" s="205"/>
      <c r="U157" s="205"/>
      <c r="V157" s="205"/>
      <c r="W157" s="205"/>
      <c r="X157" s="205"/>
      <c r="Y157" s="205"/>
      <c r="Z157" s="206"/>
      <c r="AA157" s="206"/>
      <c r="AB157" s="206"/>
      <c r="AC157" s="206"/>
      <c r="AD157" s="206"/>
      <c r="AE157" s="206"/>
      <c r="AF157" s="206"/>
      <c r="AG157" s="206" t="s">
        <v>258</v>
      </c>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customFormat="false" ht="12.75" hidden="false" customHeight="true" outlineLevel="3" collapsed="false">
      <c r="A158" s="207"/>
      <c r="B158" s="208"/>
      <c r="C158" s="224" t="s">
        <v>467</v>
      </c>
      <c r="D158" s="224"/>
      <c r="E158" s="224"/>
      <c r="F158" s="224"/>
      <c r="G158" s="224"/>
      <c r="H158" s="205"/>
      <c r="I158" s="205"/>
      <c r="J158" s="205"/>
      <c r="K158" s="205"/>
      <c r="L158" s="205"/>
      <c r="M158" s="205"/>
      <c r="N158" s="210"/>
      <c r="O158" s="210"/>
      <c r="P158" s="210"/>
      <c r="Q158" s="210"/>
      <c r="R158" s="205"/>
      <c r="S158" s="205"/>
      <c r="T158" s="205"/>
      <c r="U158" s="205"/>
      <c r="V158" s="205"/>
      <c r="W158" s="205"/>
      <c r="X158" s="205"/>
      <c r="Y158" s="205"/>
      <c r="Z158" s="206"/>
      <c r="AA158" s="206"/>
      <c r="AB158" s="206"/>
      <c r="AC158" s="206"/>
      <c r="AD158" s="206"/>
      <c r="AE158" s="206"/>
      <c r="AF158" s="206"/>
      <c r="AG158" s="206" t="s">
        <v>258</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customFormat="false" ht="12.75" hidden="false" customHeight="true" outlineLevel="3" collapsed="false">
      <c r="A159" s="207"/>
      <c r="B159" s="208"/>
      <c r="C159" s="224" t="s">
        <v>468</v>
      </c>
      <c r="D159" s="224"/>
      <c r="E159" s="224"/>
      <c r="F159" s="224"/>
      <c r="G159" s="224"/>
      <c r="H159" s="205"/>
      <c r="I159" s="205"/>
      <c r="J159" s="205"/>
      <c r="K159" s="205"/>
      <c r="L159" s="205"/>
      <c r="M159" s="205"/>
      <c r="N159" s="210"/>
      <c r="O159" s="210"/>
      <c r="P159" s="210"/>
      <c r="Q159" s="210"/>
      <c r="R159" s="205"/>
      <c r="S159" s="205"/>
      <c r="T159" s="205"/>
      <c r="U159" s="205"/>
      <c r="V159" s="205"/>
      <c r="W159" s="205"/>
      <c r="X159" s="205"/>
      <c r="Y159" s="205"/>
      <c r="Z159" s="206"/>
      <c r="AA159" s="206"/>
      <c r="AB159" s="206"/>
      <c r="AC159" s="206"/>
      <c r="AD159" s="206"/>
      <c r="AE159" s="206"/>
      <c r="AF159" s="206"/>
      <c r="AG159" s="206" t="s">
        <v>258</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customFormat="false" ht="12.75" hidden="false" customHeight="true" outlineLevel="3" collapsed="false">
      <c r="A160" s="207"/>
      <c r="B160" s="208"/>
      <c r="C160" s="224" t="s">
        <v>469</v>
      </c>
      <c r="D160" s="224"/>
      <c r="E160" s="224"/>
      <c r="F160" s="224"/>
      <c r="G160" s="224"/>
      <c r="H160" s="205"/>
      <c r="I160" s="205"/>
      <c r="J160" s="205"/>
      <c r="K160" s="205"/>
      <c r="L160" s="205"/>
      <c r="M160" s="205"/>
      <c r="N160" s="210"/>
      <c r="O160" s="210"/>
      <c r="P160" s="210"/>
      <c r="Q160" s="210"/>
      <c r="R160" s="205"/>
      <c r="S160" s="205"/>
      <c r="T160" s="205"/>
      <c r="U160" s="205"/>
      <c r="V160" s="205"/>
      <c r="W160" s="205"/>
      <c r="X160" s="205"/>
      <c r="Y160" s="205"/>
      <c r="Z160" s="206"/>
      <c r="AA160" s="206"/>
      <c r="AB160" s="206"/>
      <c r="AC160" s="206"/>
      <c r="AD160" s="206"/>
      <c r="AE160" s="206"/>
      <c r="AF160" s="206"/>
      <c r="AG160" s="206" t="s">
        <v>258</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customFormat="false" ht="12.75" hidden="false" customHeight="true" outlineLevel="3" collapsed="false">
      <c r="A161" s="207"/>
      <c r="B161" s="208"/>
      <c r="C161" s="224" t="s">
        <v>470</v>
      </c>
      <c r="D161" s="224"/>
      <c r="E161" s="224"/>
      <c r="F161" s="224"/>
      <c r="G161" s="224"/>
      <c r="H161" s="205"/>
      <c r="I161" s="205"/>
      <c r="J161" s="205"/>
      <c r="K161" s="205"/>
      <c r="L161" s="205"/>
      <c r="M161" s="205"/>
      <c r="N161" s="210"/>
      <c r="O161" s="210"/>
      <c r="P161" s="210"/>
      <c r="Q161" s="210"/>
      <c r="R161" s="205"/>
      <c r="S161" s="205"/>
      <c r="T161" s="205"/>
      <c r="U161" s="205"/>
      <c r="V161" s="205"/>
      <c r="W161" s="205"/>
      <c r="X161" s="205"/>
      <c r="Y161" s="205"/>
      <c r="Z161" s="206"/>
      <c r="AA161" s="206"/>
      <c r="AB161" s="206"/>
      <c r="AC161" s="206"/>
      <c r="AD161" s="206"/>
      <c r="AE161" s="206"/>
      <c r="AF161" s="206"/>
      <c r="AG161" s="206" t="s">
        <v>258</v>
      </c>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customFormat="false" ht="12.75" hidden="false" customHeight="true" outlineLevel="3" collapsed="false">
      <c r="A162" s="207"/>
      <c r="B162" s="208"/>
      <c r="C162" s="224" t="s">
        <v>471</v>
      </c>
      <c r="D162" s="224"/>
      <c r="E162" s="224"/>
      <c r="F162" s="224"/>
      <c r="G162" s="224"/>
      <c r="H162" s="205"/>
      <c r="I162" s="205"/>
      <c r="J162" s="205"/>
      <c r="K162" s="205"/>
      <c r="L162" s="205"/>
      <c r="M162" s="205"/>
      <c r="N162" s="210"/>
      <c r="O162" s="210"/>
      <c r="P162" s="210"/>
      <c r="Q162" s="210"/>
      <c r="R162" s="205"/>
      <c r="S162" s="205"/>
      <c r="T162" s="205"/>
      <c r="U162" s="205"/>
      <c r="V162" s="205"/>
      <c r="W162" s="205"/>
      <c r="X162" s="205"/>
      <c r="Y162" s="205"/>
      <c r="Z162" s="206"/>
      <c r="AA162" s="206"/>
      <c r="AB162" s="206"/>
      <c r="AC162" s="206"/>
      <c r="AD162" s="206"/>
      <c r="AE162" s="206"/>
      <c r="AF162" s="206"/>
      <c r="AG162" s="206" t="s">
        <v>258</v>
      </c>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customFormat="false" ht="19.4" hidden="false" customHeight="false" outlineLevel="1" collapsed="false">
      <c r="A163" s="197" t="n">
        <v>58</v>
      </c>
      <c r="B163" s="198" t="s">
        <v>472</v>
      </c>
      <c r="C163" s="199" t="s">
        <v>473</v>
      </c>
      <c r="D163" s="200" t="s">
        <v>339</v>
      </c>
      <c r="E163" s="201" t="n">
        <v>1</v>
      </c>
      <c r="F163" s="202"/>
      <c r="G163" s="203" t="n">
        <f aca="false">ROUND(E163*F163,2)</f>
        <v>0</v>
      </c>
      <c r="H163" s="202"/>
      <c r="I163" s="203" t="n">
        <f aca="false">ROUND(E163*H163,2)</f>
        <v>0</v>
      </c>
      <c r="J163" s="202"/>
      <c r="K163" s="203" t="n">
        <f aca="false">ROUND(E163*J163,2)</f>
        <v>0</v>
      </c>
      <c r="L163" s="203" t="n">
        <v>21</v>
      </c>
      <c r="M163" s="203" t="n">
        <f aca="false">G163*(1+L163/100)</f>
        <v>0</v>
      </c>
      <c r="N163" s="201" t="n">
        <v>0</v>
      </c>
      <c r="O163" s="201" t="n">
        <f aca="false">ROUND(E163*N163,2)</f>
        <v>0</v>
      </c>
      <c r="P163" s="201" t="n">
        <v>0</v>
      </c>
      <c r="Q163" s="201" t="n">
        <f aca="false">ROUND(E163*P163,2)</f>
        <v>0</v>
      </c>
      <c r="R163" s="203"/>
      <c r="S163" s="203" t="s">
        <v>276</v>
      </c>
      <c r="T163" s="204" t="s">
        <v>253</v>
      </c>
      <c r="U163" s="205" t="n">
        <v>0</v>
      </c>
      <c r="V163" s="205" t="n">
        <f aca="false">ROUND(E163*U163,2)</f>
        <v>0</v>
      </c>
      <c r="W163" s="205"/>
      <c r="X163" s="205" t="s">
        <v>285</v>
      </c>
      <c r="Y163" s="205" t="s">
        <v>255</v>
      </c>
      <c r="Z163" s="206"/>
      <c r="AA163" s="206"/>
      <c r="AB163" s="206"/>
      <c r="AC163" s="206"/>
      <c r="AD163" s="206"/>
      <c r="AE163" s="206"/>
      <c r="AF163" s="206"/>
      <c r="AG163" s="206" t="s">
        <v>286</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customFormat="false" ht="12.75" hidden="false" customHeight="true" outlineLevel="2" collapsed="false">
      <c r="A164" s="207"/>
      <c r="B164" s="208"/>
      <c r="C164" s="209" t="s">
        <v>458</v>
      </c>
      <c r="D164" s="209"/>
      <c r="E164" s="209"/>
      <c r="F164" s="209"/>
      <c r="G164" s="209"/>
      <c r="H164" s="205"/>
      <c r="I164" s="205"/>
      <c r="J164" s="205"/>
      <c r="K164" s="205"/>
      <c r="L164" s="205"/>
      <c r="M164" s="205"/>
      <c r="N164" s="210"/>
      <c r="O164" s="210"/>
      <c r="P164" s="210"/>
      <c r="Q164" s="210"/>
      <c r="R164" s="205"/>
      <c r="S164" s="205"/>
      <c r="T164" s="205"/>
      <c r="U164" s="205"/>
      <c r="V164" s="205"/>
      <c r="W164" s="205"/>
      <c r="X164" s="205"/>
      <c r="Y164" s="205"/>
      <c r="Z164" s="206"/>
      <c r="AA164" s="206"/>
      <c r="AB164" s="206"/>
      <c r="AC164" s="206"/>
      <c r="AD164" s="206"/>
      <c r="AE164" s="206"/>
      <c r="AF164" s="206"/>
      <c r="AG164" s="206" t="s">
        <v>258</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customFormat="false" ht="12.75" hidden="false" customHeight="true" outlineLevel="3" collapsed="false">
      <c r="A165" s="207"/>
      <c r="B165" s="208"/>
      <c r="C165" s="224" t="s">
        <v>459</v>
      </c>
      <c r="D165" s="224"/>
      <c r="E165" s="224"/>
      <c r="F165" s="224"/>
      <c r="G165" s="224"/>
      <c r="H165" s="205"/>
      <c r="I165" s="205"/>
      <c r="J165" s="205"/>
      <c r="K165" s="205"/>
      <c r="L165" s="205"/>
      <c r="M165" s="205"/>
      <c r="N165" s="210"/>
      <c r="O165" s="210"/>
      <c r="P165" s="210"/>
      <c r="Q165" s="210"/>
      <c r="R165" s="205"/>
      <c r="S165" s="205"/>
      <c r="T165" s="205"/>
      <c r="U165" s="205"/>
      <c r="V165" s="205"/>
      <c r="W165" s="205"/>
      <c r="X165" s="205"/>
      <c r="Y165" s="205"/>
      <c r="Z165" s="206"/>
      <c r="AA165" s="206"/>
      <c r="AB165" s="206"/>
      <c r="AC165" s="206"/>
      <c r="AD165" s="206"/>
      <c r="AE165" s="206"/>
      <c r="AF165" s="206"/>
      <c r="AG165" s="206" t="s">
        <v>258</v>
      </c>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customFormat="false" ht="12.75" hidden="false" customHeight="true" outlineLevel="3" collapsed="false">
      <c r="A166" s="207"/>
      <c r="B166" s="208"/>
      <c r="C166" s="224" t="s">
        <v>460</v>
      </c>
      <c r="D166" s="224"/>
      <c r="E166" s="224"/>
      <c r="F166" s="224"/>
      <c r="G166" s="224"/>
      <c r="H166" s="205"/>
      <c r="I166" s="205"/>
      <c r="J166" s="205"/>
      <c r="K166" s="205"/>
      <c r="L166" s="205"/>
      <c r="M166" s="205"/>
      <c r="N166" s="210"/>
      <c r="O166" s="210"/>
      <c r="P166" s="210"/>
      <c r="Q166" s="210"/>
      <c r="R166" s="205"/>
      <c r="S166" s="205"/>
      <c r="T166" s="205"/>
      <c r="U166" s="205"/>
      <c r="V166" s="205"/>
      <c r="W166" s="205"/>
      <c r="X166" s="205"/>
      <c r="Y166" s="205"/>
      <c r="Z166" s="206"/>
      <c r="AA166" s="206"/>
      <c r="AB166" s="206"/>
      <c r="AC166" s="206"/>
      <c r="AD166" s="206"/>
      <c r="AE166" s="206"/>
      <c r="AF166" s="206"/>
      <c r="AG166" s="206" t="s">
        <v>258</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customFormat="false" ht="12.75" hidden="false" customHeight="true" outlineLevel="3" collapsed="false">
      <c r="A167" s="207"/>
      <c r="B167" s="208"/>
      <c r="C167" s="224" t="s">
        <v>461</v>
      </c>
      <c r="D167" s="224"/>
      <c r="E167" s="224"/>
      <c r="F167" s="224"/>
      <c r="G167" s="224"/>
      <c r="H167" s="205"/>
      <c r="I167" s="205"/>
      <c r="J167" s="205"/>
      <c r="K167" s="205"/>
      <c r="L167" s="205"/>
      <c r="M167" s="205"/>
      <c r="N167" s="210"/>
      <c r="O167" s="210"/>
      <c r="P167" s="210"/>
      <c r="Q167" s="210"/>
      <c r="R167" s="205"/>
      <c r="S167" s="205"/>
      <c r="T167" s="205"/>
      <c r="U167" s="205"/>
      <c r="V167" s="205"/>
      <c r="W167" s="205"/>
      <c r="X167" s="205"/>
      <c r="Y167" s="205"/>
      <c r="Z167" s="206"/>
      <c r="AA167" s="206"/>
      <c r="AB167" s="206"/>
      <c r="AC167" s="206"/>
      <c r="AD167" s="206"/>
      <c r="AE167" s="206"/>
      <c r="AF167" s="206"/>
      <c r="AG167" s="206" t="s">
        <v>258</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customFormat="false" ht="12.75" hidden="false" customHeight="true" outlineLevel="3" collapsed="false">
      <c r="A168" s="207"/>
      <c r="B168" s="208"/>
      <c r="C168" s="224" t="s">
        <v>462</v>
      </c>
      <c r="D168" s="224"/>
      <c r="E168" s="224"/>
      <c r="F168" s="224"/>
      <c r="G168" s="224"/>
      <c r="H168" s="205"/>
      <c r="I168" s="205"/>
      <c r="J168" s="205"/>
      <c r="K168" s="205"/>
      <c r="L168" s="205"/>
      <c r="M168" s="205"/>
      <c r="N168" s="210"/>
      <c r="O168" s="210"/>
      <c r="P168" s="210"/>
      <c r="Q168" s="210"/>
      <c r="R168" s="205"/>
      <c r="S168" s="205"/>
      <c r="T168" s="205"/>
      <c r="U168" s="205"/>
      <c r="V168" s="205"/>
      <c r="W168" s="205"/>
      <c r="X168" s="205"/>
      <c r="Y168" s="205"/>
      <c r="Z168" s="206"/>
      <c r="AA168" s="206"/>
      <c r="AB168" s="206"/>
      <c r="AC168" s="206"/>
      <c r="AD168" s="206"/>
      <c r="AE168" s="206"/>
      <c r="AF168" s="206"/>
      <c r="AG168" s="206" t="s">
        <v>258</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customFormat="false" ht="12.75" hidden="false" customHeight="true" outlineLevel="3" collapsed="false">
      <c r="A169" s="207"/>
      <c r="B169" s="208"/>
      <c r="C169" s="224" t="s">
        <v>463</v>
      </c>
      <c r="D169" s="224"/>
      <c r="E169" s="224"/>
      <c r="F169" s="224"/>
      <c r="G169" s="224"/>
      <c r="H169" s="205"/>
      <c r="I169" s="205"/>
      <c r="J169" s="205"/>
      <c r="K169" s="205"/>
      <c r="L169" s="205"/>
      <c r="M169" s="205"/>
      <c r="N169" s="210"/>
      <c r="O169" s="210"/>
      <c r="P169" s="210"/>
      <c r="Q169" s="210"/>
      <c r="R169" s="205"/>
      <c r="S169" s="205"/>
      <c r="T169" s="205"/>
      <c r="U169" s="205"/>
      <c r="V169" s="205"/>
      <c r="W169" s="205"/>
      <c r="X169" s="205"/>
      <c r="Y169" s="205"/>
      <c r="Z169" s="206"/>
      <c r="AA169" s="206"/>
      <c r="AB169" s="206"/>
      <c r="AC169" s="206"/>
      <c r="AD169" s="206"/>
      <c r="AE169" s="206"/>
      <c r="AF169" s="206"/>
      <c r="AG169" s="206" t="s">
        <v>258</v>
      </c>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customFormat="false" ht="12.75" hidden="false" customHeight="true" outlineLevel="3" collapsed="false">
      <c r="A170" s="207"/>
      <c r="B170" s="208"/>
      <c r="C170" s="224" t="s">
        <v>464</v>
      </c>
      <c r="D170" s="224"/>
      <c r="E170" s="224"/>
      <c r="F170" s="224"/>
      <c r="G170" s="224"/>
      <c r="H170" s="205"/>
      <c r="I170" s="205"/>
      <c r="J170" s="205"/>
      <c r="K170" s="205"/>
      <c r="L170" s="205"/>
      <c r="M170" s="205"/>
      <c r="N170" s="210"/>
      <c r="O170" s="210"/>
      <c r="P170" s="210"/>
      <c r="Q170" s="210"/>
      <c r="R170" s="205"/>
      <c r="S170" s="205"/>
      <c r="T170" s="205"/>
      <c r="U170" s="205"/>
      <c r="V170" s="205"/>
      <c r="W170" s="205"/>
      <c r="X170" s="205"/>
      <c r="Y170" s="205"/>
      <c r="Z170" s="206"/>
      <c r="AA170" s="206"/>
      <c r="AB170" s="206"/>
      <c r="AC170" s="206"/>
      <c r="AD170" s="206"/>
      <c r="AE170" s="206"/>
      <c r="AF170" s="206"/>
      <c r="AG170" s="206" t="s">
        <v>258</v>
      </c>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customFormat="false" ht="12.75" hidden="false" customHeight="true" outlineLevel="3" collapsed="false">
      <c r="A171" s="207"/>
      <c r="B171" s="208"/>
      <c r="C171" s="224" t="s">
        <v>465</v>
      </c>
      <c r="D171" s="224"/>
      <c r="E171" s="224"/>
      <c r="F171" s="224"/>
      <c r="G171" s="224"/>
      <c r="H171" s="205"/>
      <c r="I171" s="205"/>
      <c r="J171" s="205"/>
      <c r="K171" s="205"/>
      <c r="L171" s="205"/>
      <c r="M171" s="205"/>
      <c r="N171" s="210"/>
      <c r="O171" s="210"/>
      <c r="P171" s="210"/>
      <c r="Q171" s="210"/>
      <c r="R171" s="205"/>
      <c r="S171" s="205"/>
      <c r="T171" s="205"/>
      <c r="U171" s="205"/>
      <c r="V171" s="205"/>
      <c r="W171" s="205"/>
      <c r="X171" s="205"/>
      <c r="Y171" s="205"/>
      <c r="Z171" s="206"/>
      <c r="AA171" s="206"/>
      <c r="AB171" s="206"/>
      <c r="AC171" s="206"/>
      <c r="AD171" s="206"/>
      <c r="AE171" s="206"/>
      <c r="AF171" s="206"/>
      <c r="AG171" s="206" t="s">
        <v>258</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customFormat="false" ht="12.75" hidden="false" customHeight="true" outlineLevel="3" collapsed="false">
      <c r="A172" s="207"/>
      <c r="B172" s="208"/>
      <c r="C172" s="224" t="s">
        <v>466</v>
      </c>
      <c r="D172" s="224"/>
      <c r="E172" s="224"/>
      <c r="F172" s="224"/>
      <c r="G172" s="224"/>
      <c r="H172" s="205"/>
      <c r="I172" s="205"/>
      <c r="J172" s="205"/>
      <c r="K172" s="205"/>
      <c r="L172" s="205"/>
      <c r="M172" s="205"/>
      <c r="N172" s="210"/>
      <c r="O172" s="210"/>
      <c r="P172" s="210"/>
      <c r="Q172" s="210"/>
      <c r="R172" s="205"/>
      <c r="S172" s="205"/>
      <c r="T172" s="205"/>
      <c r="U172" s="205"/>
      <c r="V172" s="205"/>
      <c r="W172" s="205"/>
      <c r="X172" s="205"/>
      <c r="Y172" s="205"/>
      <c r="Z172" s="206"/>
      <c r="AA172" s="206"/>
      <c r="AB172" s="206"/>
      <c r="AC172" s="206"/>
      <c r="AD172" s="206"/>
      <c r="AE172" s="206"/>
      <c r="AF172" s="206"/>
      <c r="AG172" s="206" t="s">
        <v>258</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customFormat="false" ht="12.75" hidden="false" customHeight="true" outlineLevel="3" collapsed="false">
      <c r="A173" s="207"/>
      <c r="B173" s="208"/>
      <c r="C173" s="224" t="s">
        <v>467</v>
      </c>
      <c r="D173" s="224"/>
      <c r="E173" s="224"/>
      <c r="F173" s="224"/>
      <c r="G173" s="224"/>
      <c r="H173" s="205"/>
      <c r="I173" s="205"/>
      <c r="J173" s="205"/>
      <c r="K173" s="205"/>
      <c r="L173" s="205"/>
      <c r="M173" s="205"/>
      <c r="N173" s="210"/>
      <c r="O173" s="210"/>
      <c r="P173" s="210"/>
      <c r="Q173" s="210"/>
      <c r="R173" s="205"/>
      <c r="S173" s="205"/>
      <c r="T173" s="205"/>
      <c r="U173" s="205"/>
      <c r="V173" s="205"/>
      <c r="W173" s="205"/>
      <c r="X173" s="205"/>
      <c r="Y173" s="205"/>
      <c r="Z173" s="206"/>
      <c r="AA173" s="206"/>
      <c r="AB173" s="206"/>
      <c r="AC173" s="206"/>
      <c r="AD173" s="206"/>
      <c r="AE173" s="206"/>
      <c r="AF173" s="206"/>
      <c r="AG173" s="206" t="s">
        <v>258</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customFormat="false" ht="12.75" hidden="false" customHeight="true" outlineLevel="3" collapsed="false">
      <c r="A174" s="207"/>
      <c r="B174" s="208"/>
      <c r="C174" s="224" t="s">
        <v>468</v>
      </c>
      <c r="D174" s="224"/>
      <c r="E174" s="224"/>
      <c r="F174" s="224"/>
      <c r="G174" s="224"/>
      <c r="H174" s="205"/>
      <c r="I174" s="205"/>
      <c r="J174" s="205"/>
      <c r="K174" s="205"/>
      <c r="L174" s="205"/>
      <c r="M174" s="205"/>
      <c r="N174" s="210"/>
      <c r="O174" s="210"/>
      <c r="P174" s="210"/>
      <c r="Q174" s="210"/>
      <c r="R174" s="205"/>
      <c r="S174" s="205"/>
      <c r="T174" s="205"/>
      <c r="U174" s="205"/>
      <c r="V174" s="205"/>
      <c r="W174" s="205"/>
      <c r="X174" s="205"/>
      <c r="Y174" s="205"/>
      <c r="Z174" s="206"/>
      <c r="AA174" s="206"/>
      <c r="AB174" s="206"/>
      <c r="AC174" s="206"/>
      <c r="AD174" s="206"/>
      <c r="AE174" s="206"/>
      <c r="AF174" s="206"/>
      <c r="AG174" s="206" t="s">
        <v>258</v>
      </c>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customFormat="false" ht="12.75" hidden="false" customHeight="true" outlineLevel="3" collapsed="false">
      <c r="A175" s="207"/>
      <c r="B175" s="208"/>
      <c r="C175" s="224" t="s">
        <v>469</v>
      </c>
      <c r="D175" s="224"/>
      <c r="E175" s="224"/>
      <c r="F175" s="224"/>
      <c r="G175" s="224"/>
      <c r="H175" s="205"/>
      <c r="I175" s="205"/>
      <c r="J175" s="205"/>
      <c r="K175" s="205"/>
      <c r="L175" s="205"/>
      <c r="M175" s="205"/>
      <c r="N175" s="210"/>
      <c r="O175" s="210"/>
      <c r="P175" s="210"/>
      <c r="Q175" s="210"/>
      <c r="R175" s="205"/>
      <c r="S175" s="205"/>
      <c r="T175" s="205"/>
      <c r="U175" s="205"/>
      <c r="V175" s="205"/>
      <c r="W175" s="205"/>
      <c r="X175" s="205"/>
      <c r="Y175" s="205"/>
      <c r="Z175" s="206"/>
      <c r="AA175" s="206"/>
      <c r="AB175" s="206"/>
      <c r="AC175" s="206"/>
      <c r="AD175" s="206"/>
      <c r="AE175" s="206"/>
      <c r="AF175" s="206"/>
      <c r="AG175" s="206" t="s">
        <v>258</v>
      </c>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customFormat="false" ht="12.75" hidden="false" customHeight="true" outlineLevel="3" collapsed="false">
      <c r="A176" s="207"/>
      <c r="B176" s="208"/>
      <c r="C176" s="224" t="s">
        <v>470</v>
      </c>
      <c r="D176" s="224"/>
      <c r="E176" s="224"/>
      <c r="F176" s="224"/>
      <c r="G176" s="224"/>
      <c r="H176" s="205"/>
      <c r="I176" s="205"/>
      <c r="J176" s="205"/>
      <c r="K176" s="205"/>
      <c r="L176" s="205"/>
      <c r="M176" s="205"/>
      <c r="N176" s="210"/>
      <c r="O176" s="210"/>
      <c r="P176" s="210"/>
      <c r="Q176" s="210"/>
      <c r="R176" s="205"/>
      <c r="S176" s="205"/>
      <c r="T176" s="205"/>
      <c r="U176" s="205"/>
      <c r="V176" s="205"/>
      <c r="W176" s="205"/>
      <c r="X176" s="205"/>
      <c r="Y176" s="205"/>
      <c r="Z176" s="206"/>
      <c r="AA176" s="206"/>
      <c r="AB176" s="206"/>
      <c r="AC176" s="206"/>
      <c r="AD176" s="206"/>
      <c r="AE176" s="206"/>
      <c r="AF176" s="206"/>
      <c r="AG176" s="206" t="s">
        <v>258</v>
      </c>
      <c r="AH176" s="206"/>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customFormat="false" ht="12.75" hidden="false" customHeight="true" outlineLevel="3" collapsed="false">
      <c r="A177" s="207"/>
      <c r="B177" s="208"/>
      <c r="C177" s="224" t="s">
        <v>471</v>
      </c>
      <c r="D177" s="224"/>
      <c r="E177" s="224"/>
      <c r="F177" s="224"/>
      <c r="G177" s="224"/>
      <c r="H177" s="205"/>
      <c r="I177" s="205"/>
      <c r="J177" s="205"/>
      <c r="K177" s="205"/>
      <c r="L177" s="205"/>
      <c r="M177" s="205"/>
      <c r="N177" s="210"/>
      <c r="O177" s="210"/>
      <c r="P177" s="210"/>
      <c r="Q177" s="210"/>
      <c r="R177" s="205"/>
      <c r="S177" s="205"/>
      <c r="T177" s="205"/>
      <c r="U177" s="205"/>
      <c r="V177" s="205"/>
      <c r="W177" s="205"/>
      <c r="X177" s="205"/>
      <c r="Y177" s="205"/>
      <c r="Z177" s="206"/>
      <c r="AA177" s="206"/>
      <c r="AB177" s="206"/>
      <c r="AC177" s="206"/>
      <c r="AD177" s="206"/>
      <c r="AE177" s="206"/>
      <c r="AF177" s="206"/>
      <c r="AG177" s="206" t="s">
        <v>258</v>
      </c>
      <c r="AH177" s="206"/>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customFormat="false" ht="19.4" hidden="false" customHeight="false" outlineLevel="1" collapsed="false">
      <c r="A178" s="197" t="n">
        <v>59</v>
      </c>
      <c r="B178" s="198" t="s">
        <v>474</v>
      </c>
      <c r="C178" s="199" t="s">
        <v>475</v>
      </c>
      <c r="D178" s="200" t="s">
        <v>339</v>
      </c>
      <c r="E178" s="201" t="n">
        <v>1</v>
      </c>
      <c r="F178" s="202"/>
      <c r="G178" s="203" t="n">
        <f aca="false">ROUND(E178*F178,2)</f>
        <v>0</v>
      </c>
      <c r="H178" s="202"/>
      <c r="I178" s="203" t="n">
        <f aca="false">ROUND(E178*H178,2)</f>
        <v>0</v>
      </c>
      <c r="J178" s="202"/>
      <c r="K178" s="203" t="n">
        <f aca="false">ROUND(E178*J178,2)</f>
        <v>0</v>
      </c>
      <c r="L178" s="203" t="n">
        <v>21</v>
      </c>
      <c r="M178" s="203" t="n">
        <f aca="false">G178*(1+L178/100)</f>
        <v>0</v>
      </c>
      <c r="N178" s="201" t="n">
        <v>0</v>
      </c>
      <c r="O178" s="201" t="n">
        <f aca="false">ROUND(E178*N178,2)</f>
        <v>0</v>
      </c>
      <c r="P178" s="201" t="n">
        <v>0</v>
      </c>
      <c r="Q178" s="201" t="n">
        <f aca="false">ROUND(E178*P178,2)</f>
        <v>0</v>
      </c>
      <c r="R178" s="203"/>
      <c r="S178" s="203" t="s">
        <v>276</v>
      </c>
      <c r="T178" s="204" t="s">
        <v>253</v>
      </c>
      <c r="U178" s="205" t="n">
        <v>0</v>
      </c>
      <c r="V178" s="205" t="n">
        <f aca="false">ROUND(E178*U178,2)</f>
        <v>0</v>
      </c>
      <c r="W178" s="205"/>
      <c r="X178" s="205" t="s">
        <v>285</v>
      </c>
      <c r="Y178" s="205" t="s">
        <v>255</v>
      </c>
      <c r="Z178" s="206"/>
      <c r="AA178" s="206"/>
      <c r="AB178" s="206"/>
      <c r="AC178" s="206"/>
      <c r="AD178" s="206"/>
      <c r="AE178" s="206"/>
      <c r="AF178" s="206"/>
      <c r="AG178" s="206" t="s">
        <v>286</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customFormat="false" ht="12.75" hidden="false" customHeight="true" outlineLevel="2" collapsed="false">
      <c r="A179" s="207"/>
      <c r="B179" s="208"/>
      <c r="C179" s="209" t="s">
        <v>458</v>
      </c>
      <c r="D179" s="209"/>
      <c r="E179" s="209"/>
      <c r="F179" s="209"/>
      <c r="G179" s="209"/>
      <c r="H179" s="205"/>
      <c r="I179" s="205"/>
      <c r="J179" s="205"/>
      <c r="K179" s="205"/>
      <c r="L179" s="205"/>
      <c r="M179" s="205"/>
      <c r="N179" s="210"/>
      <c r="O179" s="210"/>
      <c r="P179" s="210"/>
      <c r="Q179" s="210"/>
      <c r="R179" s="205"/>
      <c r="S179" s="205"/>
      <c r="T179" s="205"/>
      <c r="U179" s="205"/>
      <c r="V179" s="205"/>
      <c r="W179" s="205"/>
      <c r="X179" s="205"/>
      <c r="Y179" s="205"/>
      <c r="Z179" s="206"/>
      <c r="AA179" s="206"/>
      <c r="AB179" s="206"/>
      <c r="AC179" s="206"/>
      <c r="AD179" s="206"/>
      <c r="AE179" s="206"/>
      <c r="AF179" s="206"/>
      <c r="AG179" s="206" t="s">
        <v>258</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customFormat="false" ht="12.75" hidden="false" customHeight="true" outlineLevel="3" collapsed="false">
      <c r="A180" s="207"/>
      <c r="B180" s="208"/>
      <c r="C180" s="224" t="s">
        <v>459</v>
      </c>
      <c r="D180" s="224"/>
      <c r="E180" s="224"/>
      <c r="F180" s="224"/>
      <c r="G180" s="224"/>
      <c r="H180" s="205"/>
      <c r="I180" s="205"/>
      <c r="J180" s="205"/>
      <c r="K180" s="205"/>
      <c r="L180" s="205"/>
      <c r="M180" s="205"/>
      <c r="N180" s="210"/>
      <c r="O180" s="210"/>
      <c r="P180" s="210"/>
      <c r="Q180" s="210"/>
      <c r="R180" s="205"/>
      <c r="S180" s="205"/>
      <c r="T180" s="205"/>
      <c r="U180" s="205"/>
      <c r="V180" s="205"/>
      <c r="W180" s="205"/>
      <c r="X180" s="205"/>
      <c r="Y180" s="205"/>
      <c r="Z180" s="206"/>
      <c r="AA180" s="206"/>
      <c r="AB180" s="206"/>
      <c r="AC180" s="206"/>
      <c r="AD180" s="206"/>
      <c r="AE180" s="206"/>
      <c r="AF180" s="206"/>
      <c r="AG180" s="206" t="s">
        <v>258</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customFormat="false" ht="12.75" hidden="false" customHeight="true" outlineLevel="3" collapsed="false">
      <c r="A181" s="207"/>
      <c r="B181" s="208"/>
      <c r="C181" s="224" t="s">
        <v>460</v>
      </c>
      <c r="D181" s="224"/>
      <c r="E181" s="224"/>
      <c r="F181" s="224"/>
      <c r="G181" s="224"/>
      <c r="H181" s="205"/>
      <c r="I181" s="205"/>
      <c r="J181" s="205"/>
      <c r="K181" s="205"/>
      <c r="L181" s="205"/>
      <c r="M181" s="205"/>
      <c r="N181" s="210"/>
      <c r="O181" s="210"/>
      <c r="P181" s="210"/>
      <c r="Q181" s="210"/>
      <c r="R181" s="205"/>
      <c r="S181" s="205"/>
      <c r="T181" s="205"/>
      <c r="U181" s="205"/>
      <c r="V181" s="205"/>
      <c r="W181" s="205"/>
      <c r="X181" s="205"/>
      <c r="Y181" s="205"/>
      <c r="Z181" s="206"/>
      <c r="AA181" s="206"/>
      <c r="AB181" s="206"/>
      <c r="AC181" s="206"/>
      <c r="AD181" s="206"/>
      <c r="AE181" s="206"/>
      <c r="AF181" s="206"/>
      <c r="AG181" s="206" t="s">
        <v>258</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customFormat="false" ht="12.75" hidden="false" customHeight="true" outlineLevel="3" collapsed="false">
      <c r="A182" s="207"/>
      <c r="B182" s="208"/>
      <c r="C182" s="224" t="s">
        <v>461</v>
      </c>
      <c r="D182" s="224"/>
      <c r="E182" s="224"/>
      <c r="F182" s="224"/>
      <c r="G182" s="224"/>
      <c r="H182" s="205"/>
      <c r="I182" s="205"/>
      <c r="J182" s="205"/>
      <c r="K182" s="205"/>
      <c r="L182" s="205"/>
      <c r="M182" s="205"/>
      <c r="N182" s="210"/>
      <c r="O182" s="210"/>
      <c r="P182" s="210"/>
      <c r="Q182" s="210"/>
      <c r="R182" s="205"/>
      <c r="S182" s="205"/>
      <c r="T182" s="205"/>
      <c r="U182" s="205"/>
      <c r="V182" s="205"/>
      <c r="W182" s="205"/>
      <c r="X182" s="205"/>
      <c r="Y182" s="205"/>
      <c r="Z182" s="206"/>
      <c r="AA182" s="206"/>
      <c r="AB182" s="206"/>
      <c r="AC182" s="206"/>
      <c r="AD182" s="206"/>
      <c r="AE182" s="206"/>
      <c r="AF182" s="206"/>
      <c r="AG182" s="206" t="s">
        <v>258</v>
      </c>
      <c r="AH182" s="206"/>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customFormat="false" ht="12.75" hidden="false" customHeight="true" outlineLevel="3" collapsed="false">
      <c r="A183" s="207"/>
      <c r="B183" s="208"/>
      <c r="C183" s="224" t="s">
        <v>462</v>
      </c>
      <c r="D183" s="224"/>
      <c r="E183" s="224"/>
      <c r="F183" s="224"/>
      <c r="G183" s="224"/>
      <c r="H183" s="205"/>
      <c r="I183" s="205"/>
      <c r="J183" s="205"/>
      <c r="K183" s="205"/>
      <c r="L183" s="205"/>
      <c r="M183" s="205"/>
      <c r="N183" s="210"/>
      <c r="O183" s="210"/>
      <c r="P183" s="210"/>
      <c r="Q183" s="210"/>
      <c r="R183" s="205"/>
      <c r="S183" s="205"/>
      <c r="T183" s="205"/>
      <c r="U183" s="205"/>
      <c r="V183" s="205"/>
      <c r="W183" s="205"/>
      <c r="X183" s="205"/>
      <c r="Y183" s="205"/>
      <c r="Z183" s="206"/>
      <c r="AA183" s="206"/>
      <c r="AB183" s="206"/>
      <c r="AC183" s="206"/>
      <c r="AD183" s="206"/>
      <c r="AE183" s="206"/>
      <c r="AF183" s="206"/>
      <c r="AG183" s="206" t="s">
        <v>258</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customFormat="false" ht="12.75" hidden="false" customHeight="true" outlineLevel="3" collapsed="false">
      <c r="A184" s="207"/>
      <c r="B184" s="208"/>
      <c r="C184" s="224" t="s">
        <v>463</v>
      </c>
      <c r="D184" s="224"/>
      <c r="E184" s="224"/>
      <c r="F184" s="224"/>
      <c r="G184" s="224"/>
      <c r="H184" s="205"/>
      <c r="I184" s="205"/>
      <c r="J184" s="205"/>
      <c r="K184" s="205"/>
      <c r="L184" s="205"/>
      <c r="M184" s="205"/>
      <c r="N184" s="210"/>
      <c r="O184" s="210"/>
      <c r="P184" s="210"/>
      <c r="Q184" s="210"/>
      <c r="R184" s="205"/>
      <c r="S184" s="205"/>
      <c r="T184" s="205"/>
      <c r="U184" s="205"/>
      <c r="V184" s="205"/>
      <c r="W184" s="205"/>
      <c r="X184" s="205"/>
      <c r="Y184" s="205"/>
      <c r="Z184" s="206"/>
      <c r="AA184" s="206"/>
      <c r="AB184" s="206"/>
      <c r="AC184" s="206"/>
      <c r="AD184" s="206"/>
      <c r="AE184" s="206"/>
      <c r="AF184" s="206"/>
      <c r="AG184" s="206" t="s">
        <v>258</v>
      </c>
      <c r="AH184" s="206"/>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customFormat="false" ht="12.75" hidden="false" customHeight="true" outlineLevel="3" collapsed="false">
      <c r="A185" s="207"/>
      <c r="B185" s="208"/>
      <c r="C185" s="224" t="s">
        <v>464</v>
      </c>
      <c r="D185" s="224"/>
      <c r="E185" s="224"/>
      <c r="F185" s="224"/>
      <c r="G185" s="224"/>
      <c r="H185" s="205"/>
      <c r="I185" s="205"/>
      <c r="J185" s="205"/>
      <c r="K185" s="205"/>
      <c r="L185" s="205"/>
      <c r="M185" s="205"/>
      <c r="N185" s="210"/>
      <c r="O185" s="210"/>
      <c r="P185" s="210"/>
      <c r="Q185" s="210"/>
      <c r="R185" s="205"/>
      <c r="S185" s="205"/>
      <c r="T185" s="205"/>
      <c r="U185" s="205"/>
      <c r="V185" s="205"/>
      <c r="W185" s="205"/>
      <c r="X185" s="205"/>
      <c r="Y185" s="205"/>
      <c r="Z185" s="206"/>
      <c r="AA185" s="206"/>
      <c r="AB185" s="206"/>
      <c r="AC185" s="206"/>
      <c r="AD185" s="206"/>
      <c r="AE185" s="206"/>
      <c r="AF185" s="206"/>
      <c r="AG185" s="206" t="s">
        <v>258</v>
      </c>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customFormat="false" ht="12.75" hidden="false" customHeight="true" outlineLevel="3" collapsed="false">
      <c r="A186" s="207"/>
      <c r="B186" s="208"/>
      <c r="C186" s="224" t="s">
        <v>465</v>
      </c>
      <c r="D186" s="224"/>
      <c r="E186" s="224"/>
      <c r="F186" s="224"/>
      <c r="G186" s="224"/>
      <c r="H186" s="205"/>
      <c r="I186" s="205"/>
      <c r="J186" s="205"/>
      <c r="K186" s="205"/>
      <c r="L186" s="205"/>
      <c r="M186" s="205"/>
      <c r="N186" s="210"/>
      <c r="O186" s="210"/>
      <c r="P186" s="210"/>
      <c r="Q186" s="210"/>
      <c r="R186" s="205"/>
      <c r="S186" s="205"/>
      <c r="T186" s="205"/>
      <c r="U186" s="205"/>
      <c r="V186" s="205"/>
      <c r="W186" s="205"/>
      <c r="X186" s="205"/>
      <c r="Y186" s="205"/>
      <c r="Z186" s="206"/>
      <c r="AA186" s="206"/>
      <c r="AB186" s="206"/>
      <c r="AC186" s="206"/>
      <c r="AD186" s="206"/>
      <c r="AE186" s="206"/>
      <c r="AF186" s="206"/>
      <c r="AG186" s="206" t="s">
        <v>258</v>
      </c>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customFormat="false" ht="12.75" hidden="false" customHeight="true" outlineLevel="3" collapsed="false">
      <c r="A187" s="207"/>
      <c r="B187" s="208"/>
      <c r="C187" s="224" t="s">
        <v>466</v>
      </c>
      <c r="D187" s="224"/>
      <c r="E187" s="224"/>
      <c r="F187" s="224"/>
      <c r="G187" s="224"/>
      <c r="H187" s="205"/>
      <c r="I187" s="205"/>
      <c r="J187" s="205"/>
      <c r="K187" s="205"/>
      <c r="L187" s="205"/>
      <c r="M187" s="205"/>
      <c r="N187" s="210"/>
      <c r="O187" s="210"/>
      <c r="P187" s="210"/>
      <c r="Q187" s="210"/>
      <c r="R187" s="205"/>
      <c r="S187" s="205"/>
      <c r="T187" s="205"/>
      <c r="U187" s="205"/>
      <c r="V187" s="205"/>
      <c r="W187" s="205"/>
      <c r="X187" s="205"/>
      <c r="Y187" s="205"/>
      <c r="Z187" s="206"/>
      <c r="AA187" s="206"/>
      <c r="AB187" s="206"/>
      <c r="AC187" s="206"/>
      <c r="AD187" s="206"/>
      <c r="AE187" s="206"/>
      <c r="AF187" s="206"/>
      <c r="AG187" s="206" t="s">
        <v>258</v>
      </c>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customFormat="false" ht="12.75" hidden="false" customHeight="true" outlineLevel="3" collapsed="false">
      <c r="A188" s="207"/>
      <c r="B188" s="208"/>
      <c r="C188" s="224" t="s">
        <v>467</v>
      </c>
      <c r="D188" s="224"/>
      <c r="E188" s="224"/>
      <c r="F188" s="224"/>
      <c r="G188" s="224"/>
      <c r="H188" s="205"/>
      <c r="I188" s="205"/>
      <c r="J188" s="205"/>
      <c r="K188" s="205"/>
      <c r="L188" s="205"/>
      <c r="M188" s="205"/>
      <c r="N188" s="210"/>
      <c r="O188" s="210"/>
      <c r="P188" s="210"/>
      <c r="Q188" s="210"/>
      <c r="R188" s="205"/>
      <c r="S188" s="205"/>
      <c r="T188" s="205"/>
      <c r="U188" s="205"/>
      <c r="V188" s="205"/>
      <c r="W188" s="205"/>
      <c r="X188" s="205"/>
      <c r="Y188" s="205"/>
      <c r="Z188" s="206"/>
      <c r="AA188" s="206"/>
      <c r="AB188" s="206"/>
      <c r="AC188" s="206"/>
      <c r="AD188" s="206"/>
      <c r="AE188" s="206"/>
      <c r="AF188" s="206"/>
      <c r="AG188" s="206" t="s">
        <v>258</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customFormat="false" ht="12.75" hidden="false" customHeight="true" outlineLevel="3" collapsed="false">
      <c r="A189" s="207"/>
      <c r="B189" s="208"/>
      <c r="C189" s="224" t="s">
        <v>468</v>
      </c>
      <c r="D189" s="224"/>
      <c r="E189" s="224"/>
      <c r="F189" s="224"/>
      <c r="G189" s="224"/>
      <c r="H189" s="205"/>
      <c r="I189" s="205"/>
      <c r="J189" s="205"/>
      <c r="K189" s="205"/>
      <c r="L189" s="205"/>
      <c r="M189" s="205"/>
      <c r="N189" s="210"/>
      <c r="O189" s="210"/>
      <c r="P189" s="210"/>
      <c r="Q189" s="210"/>
      <c r="R189" s="205"/>
      <c r="S189" s="205"/>
      <c r="T189" s="205"/>
      <c r="U189" s="205"/>
      <c r="V189" s="205"/>
      <c r="W189" s="205"/>
      <c r="X189" s="205"/>
      <c r="Y189" s="205"/>
      <c r="Z189" s="206"/>
      <c r="AA189" s="206"/>
      <c r="AB189" s="206"/>
      <c r="AC189" s="206"/>
      <c r="AD189" s="206"/>
      <c r="AE189" s="206"/>
      <c r="AF189" s="206"/>
      <c r="AG189" s="206" t="s">
        <v>258</v>
      </c>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customFormat="false" ht="12.75" hidden="false" customHeight="true" outlineLevel="3" collapsed="false">
      <c r="A190" s="207"/>
      <c r="B190" s="208"/>
      <c r="C190" s="224" t="s">
        <v>469</v>
      </c>
      <c r="D190" s="224"/>
      <c r="E190" s="224"/>
      <c r="F190" s="224"/>
      <c r="G190" s="224"/>
      <c r="H190" s="205"/>
      <c r="I190" s="205"/>
      <c r="J190" s="205"/>
      <c r="K190" s="205"/>
      <c r="L190" s="205"/>
      <c r="M190" s="205"/>
      <c r="N190" s="210"/>
      <c r="O190" s="210"/>
      <c r="P190" s="210"/>
      <c r="Q190" s="210"/>
      <c r="R190" s="205"/>
      <c r="S190" s="205"/>
      <c r="T190" s="205"/>
      <c r="U190" s="205"/>
      <c r="V190" s="205"/>
      <c r="W190" s="205"/>
      <c r="X190" s="205"/>
      <c r="Y190" s="205"/>
      <c r="Z190" s="206"/>
      <c r="AA190" s="206"/>
      <c r="AB190" s="206"/>
      <c r="AC190" s="206"/>
      <c r="AD190" s="206"/>
      <c r="AE190" s="206"/>
      <c r="AF190" s="206"/>
      <c r="AG190" s="206" t="s">
        <v>258</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customFormat="false" ht="12.75" hidden="false" customHeight="true" outlineLevel="3" collapsed="false">
      <c r="A191" s="207"/>
      <c r="B191" s="208"/>
      <c r="C191" s="224" t="s">
        <v>470</v>
      </c>
      <c r="D191" s="224"/>
      <c r="E191" s="224"/>
      <c r="F191" s="224"/>
      <c r="G191" s="224"/>
      <c r="H191" s="205"/>
      <c r="I191" s="205"/>
      <c r="J191" s="205"/>
      <c r="K191" s="205"/>
      <c r="L191" s="205"/>
      <c r="M191" s="205"/>
      <c r="N191" s="210"/>
      <c r="O191" s="210"/>
      <c r="P191" s="210"/>
      <c r="Q191" s="210"/>
      <c r="R191" s="205"/>
      <c r="S191" s="205"/>
      <c r="T191" s="205"/>
      <c r="U191" s="205"/>
      <c r="V191" s="205"/>
      <c r="W191" s="205"/>
      <c r="X191" s="205"/>
      <c r="Y191" s="205"/>
      <c r="Z191" s="206"/>
      <c r="AA191" s="206"/>
      <c r="AB191" s="206"/>
      <c r="AC191" s="206"/>
      <c r="AD191" s="206"/>
      <c r="AE191" s="206"/>
      <c r="AF191" s="206"/>
      <c r="AG191" s="206" t="s">
        <v>258</v>
      </c>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customFormat="false" ht="12.75" hidden="false" customHeight="true" outlineLevel="3" collapsed="false">
      <c r="A192" s="207"/>
      <c r="B192" s="208"/>
      <c r="C192" s="224" t="s">
        <v>471</v>
      </c>
      <c r="D192" s="224"/>
      <c r="E192" s="224"/>
      <c r="F192" s="224"/>
      <c r="G192" s="224"/>
      <c r="H192" s="205"/>
      <c r="I192" s="205"/>
      <c r="J192" s="205"/>
      <c r="K192" s="205"/>
      <c r="L192" s="205"/>
      <c r="M192" s="205"/>
      <c r="N192" s="210"/>
      <c r="O192" s="210"/>
      <c r="P192" s="210"/>
      <c r="Q192" s="210"/>
      <c r="R192" s="205"/>
      <c r="S192" s="205"/>
      <c r="T192" s="205"/>
      <c r="U192" s="205"/>
      <c r="V192" s="205"/>
      <c r="W192" s="205"/>
      <c r="X192" s="205"/>
      <c r="Y192" s="205"/>
      <c r="Z192" s="206"/>
      <c r="AA192" s="206"/>
      <c r="AB192" s="206"/>
      <c r="AC192" s="206"/>
      <c r="AD192" s="206"/>
      <c r="AE192" s="206"/>
      <c r="AF192" s="206"/>
      <c r="AG192" s="206" t="s">
        <v>258</v>
      </c>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customFormat="false" ht="19.4" hidden="false" customHeight="false" outlineLevel="1" collapsed="false">
      <c r="A193" s="197" t="n">
        <v>60</v>
      </c>
      <c r="B193" s="198" t="s">
        <v>476</v>
      </c>
      <c r="C193" s="199" t="s">
        <v>477</v>
      </c>
      <c r="D193" s="200" t="s">
        <v>339</v>
      </c>
      <c r="E193" s="201" t="n">
        <v>1</v>
      </c>
      <c r="F193" s="202"/>
      <c r="G193" s="203" t="n">
        <f aca="false">ROUND(E193*F193,2)</f>
        <v>0</v>
      </c>
      <c r="H193" s="202"/>
      <c r="I193" s="203" t="n">
        <f aca="false">ROUND(E193*H193,2)</f>
        <v>0</v>
      </c>
      <c r="J193" s="202"/>
      <c r="K193" s="203" t="n">
        <f aca="false">ROUND(E193*J193,2)</f>
        <v>0</v>
      </c>
      <c r="L193" s="203" t="n">
        <v>21</v>
      </c>
      <c r="M193" s="203" t="n">
        <f aca="false">G193*(1+L193/100)</f>
        <v>0</v>
      </c>
      <c r="N193" s="201" t="n">
        <v>0</v>
      </c>
      <c r="O193" s="201" t="n">
        <f aca="false">ROUND(E193*N193,2)</f>
        <v>0</v>
      </c>
      <c r="P193" s="201" t="n">
        <v>0</v>
      </c>
      <c r="Q193" s="201" t="n">
        <f aca="false">ROUND(E193*P193,2)</f>
        <v>0</v>
      </c>
      <c r="R193" s="203"/>
      <c r="S193" s="203" t="s">
        <v>276</v>
      </c>
      <c r="T193" s="204" t="s">
        <v>253</v>
      </c>
      <c r="U193" s="205" t="n">
        <v>0</v>
      </c>
      <c r="V193" s="205" t="n">
        <f aca="false">ROUND(E193*U193,2)</f>
        <v>0</v>
      </c>
      <c r="W193" s="205"/>
      <c r="X193" s="205" t="s">
        <v>285</v>
      </c>
      <c r="Y193" s="205" t="s">
        <v>255</v>
      </c>
      <c r="Z193" s="206"/>
      <c r="AA193" s="206"/>
      <c r="AB193" s="206"/>
      <c r="AC193" s="206"/>
      <c r="AD193" s="206"/>
      <c r="AE193" s="206"/>
      <c r="AF193" s="206"/>
      <c r="AG193" s="206" t="s">
        <v>286</v>
      </c>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customFormat="false" ht="12.75" hidden="false" customHeight="true" outlineLevel="2" collapsed="false">
      <c r="A194" s="207"/>
      <c r="B194" s="208"/>
      <c r="C194" s="209" t="s">
        <v>478</v>
      </c>
      <c r="D194" s="209"/>
      <c r="E194" s="209"/>
      <c r="F194" s="209"/>
      <c r="G194" s="209"/>
      <c r="H194" s="205"/>
      <c r="I194" s="205"/>
      <c r="J194" s="205"/>
      <c r="K194" s="205"/>
      <c r="L194" s="205"/>
      <c r="M194" s="205"/>
      <c r="N194" s="210"/>
      <c r="O194" s="210"/>
      <c r="P194" s="210"/>
      <c r="Q194" s="210"/>
      <c r="R194" s="205"/>
      <c r="S194" s="205"/>
      <c r="T194" s="205"/>
      <c r="U194" s="205"/>
      <c r="V194" s="205"/>
      <c r="W194" s="205"/>
      <c r="X194" s="205"/>
      <c r="Y194" s="205"/>
      <c r="Z194" s="206"/>
      <c r="AA194" s="206"/>
      <c r="AB194" s="206"/>
      <c r="AC194" s="206"/>
      <c r="AD194" s="206"/>
      <c r="AE194" s="206"/>
      <c r="AF194" s="206"/>
      <c r="AG194" s="206" t="s">
        <v>258</v>
      </c>
      <c r="AH194" s="206"/>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customFormat="false" ht="12.75" hidden="false" customHeight="true" outlineLevel="3" collapsed="false">
      <c r="A195" s="207"/>
      <c r="B195" s="208"/>
      <c r="C195" s="224" t="s">
        <v>479</v>
      </c>
      <c r="D195" s="224"/>
      <c r="E195" s="224"/>
      <c r="F195" s="224"/>
      <c r="G195" s="224"/>
      <c r="H195" s="205"/>
      <c r="I195" s="205"/>
      <c r="J195" s="205"/>
      <c r="K195" s="205"/>
      <c r="L195" s="205"/>
      <c r="M195" s="205"/>
      <c r="N195" s="210"/>
      <c r="O195" s="210"/>
      <c r="P195" s="210"/>
      <c r="Q195" s="210"/>
      <c r="R195" s="205"/>
      <c r="S195" s="205"/>
      <c r="T195" s="205"/>
      <c r="U195" s="205"/>
      <c r="V195" s="205"/>
      <c r="W195" s="205"/>
      <c r="X195" s="205"/>
      <c r="Y195" s="205"/>
      <c r="Z195" s="206"/>
      <c r="AA195" s="206"/>
      <c r="AB195" s="206"/>
      <c r="AC195" s="206"/>
      <c r="AD195" s="206"/>
      <c r="AE195" s="206"/>
      <c r="AF195" s="206"/>
      <c r="AG195" s="206" t="s">
        <v>258</v>
      </c>
      <c r="AH195" s="206"/>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customFormat="false" ht="19.4" hidden="false" customHeight="false" outlineLevel="1" collapsed="false">
      <c r="A196" s="197" t="n">
        <v>61</v>
      </c>
      <c r="B196" s="198" t="s">
        <v>480</v>
      </c>
      <c r="C196" s="199" t="s">
        <v>481</v>
      </c>
      <c r="D196" s="200" t="s">
        <v>339</v>
      </c>
      <c r="E196" s="201" t="n">
        <v>1</v>
      </c>
      <c r="F196" s="202"/>
      <c r="G196" s="203" t="n">
        <f aca="false">ROUND(E196*F196,2)</f>
        <v>0</v>
      </c>
      <c r="H196" s="202"/>
      <c r="I196" s="203" t="n">
        <f aca="false">ROUND(E196*H196,2)</f>
        <v>0</v>
      </c>
      <c r="J196" s="202"/>
      <c r="K196" s="203" t="n">
        <f aca="false">ROUND(E196*J196,2)</f>
        <v>0</v>
      </c>
      <c r="L196" s="203" t="n">
        <v>21</v>
      </c>
      <c r="M196" s="203" t="n">
        <f aca="false">G196*(1+L196/100)</f>
        <v>0</v>
      </c>
      <c r="N196" s="201" t="n">
        <v>0</v>
      </c>
      <c r="O196" s="201" t="n">
        <f aca="false">ROUND(E196*N196,2)</f>
        <v>0</v>
      </c>
      <c r="P196" s="201" t="n">
        <v>0</v>
      </c>
      <c r="Q196" s="201" t="n">
        <f aca="false">ROUND(E196*P196,2)</f>
        <v>0</v>
      </c>
      <c r="R196" s="203"/>
      <c r="S196" s="203" t="s">
        <v>276</v>
      </c>
      <c r="T196" s="204" t="s">
        <v>253</v>
      </c>
      <c r="U196" s="205" t="n">
        <v>0</v>
      </c>
      <c r="V196" s="205" t="n">
        <f aca="false">ROUND(E196*U196,2)</f>
        <v>0</v>
      </c>
      <c r="W196" s="205"/>
      <c r="X196" s="205" t="s">
        <v>285</v>
      </c>
      <c r="Y196" s="205" t="s">
        <v>255</v>
      </c>
      <c r="Z196" s="206"/>
      <c r="AA196" s="206"/>
      <c r="AB196" s="206"/>
      <c r="AC196" s="206"/>
      <c r="AD196" s="206"/>
      <c r="AE196" s="206"/>
      <c r="AF196" s="206"/>
      <c r="AG196" s="206" t="s">
        <v>286</v>
      </c>
      <c r="AH196" s="206"/>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customFormat="false" ht="12.75" hidden="false" customHeight="true" outlineLevel="2" collapsed="false">
      <c r="A197" s="207"/>
      <c r="B197" s="208"/>
      <c r="C197" s="209" t="s">
        <v>478</v>
      </c>
      <c r="D197" s="209"/>
      <c r="E197" s="209"/>
      <c r="F197" s="209"/>
      <c r="G197" s="209"/>
      <c r="H197" s="205"/>
      <c r="I197" s="205"/>
      <c r="J197" s="205"/>
      <c r="K197" s="205"/>
      <c r="L197" s="205"/>
      <c r="M197" s="205"/>
      <c r="N197" s="210"/>
      <c r="O197" s="210"/>
      <c r="P197" s="210"/>
      <c r="Q197" s="210"/>
      <c r="R197" s="205"/>
      <c r="S197" s="205"/>
      <c r="T197" s="205"/>
      <c r="U197" s="205"/>
      <c r="V197" s="205"/>
      <c r="W197" s="205"/>
      <c r="X197" s="205"/>
      <c r="Y197" s="205"/>
      <c r="Z197" s="206"/>
      <c r="AA197" s="206"/>
      <c r="AB197" s="206"/>
      <c r="AC197" s="206"/>
      <c r="AD197" s="206"/>
      <c r="AE197" s="206"/>
      <c r="AF197" s="206"/>
      <c r="AG197" s="206" t="s">
        <v>258</v>
      </c>
      <c r="AH197" s="206"/>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customFormat="false" ht="12.75" hidden="false" customHeight="true" outlineLevel="3" collapsed="false">
      <c r="A198" s="207"/>
      <c r="B198" s="208"/>
      <c r="C198" s="224" t="s">
        <v>479</v>
      </c>
      <c r="D198" s="224"/>
      <c r="E198" s="224"/>
      <c r="F198" s="224"/>
      <c r="G198" s="224"/>
      <c r="H198" s="205"/>
      <c r="I198" s="205"/>
      <c r="J198" s="205"/>
      <c r="K198" s="205"/>
      <c r="L198" s="205"/>
      <c r="M198" s="205"/>
      <c r="N198" s="210"/>
      <c r="O198" s="210"/>
      <c r="P198" s="210"/>
      <c r="Q198" s="210"/>
      <c r="R198" s="205"/>
      <c r="S198" s="205"/>
      <c r="T198" s="205"/>
      <c r="U198" s="205"/>
      <c r="V198" s="205"/>
      <c r="W198" s="205"/>
      <c r="X198" s="205"/>
      <c r="Y198" s="205"/>
      <c r="Z198" s="206"/>
      <c r="AA198" s="206"/>
      <c r="AB198" s="206"/>
      <c r="AC198" s="206"/>
      <c r="AD198" s="206"/>
      <c r="AE198" s="206"/>
      <c r="AF198" s="206"/>
      <c r="AG198" s="206" t="s">
        <v>258</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customFormat="false" ht="12.75" hidden="false" customHeight="false" outlineLevel="1" collapsed="false">
      <c r="A199" s="197" t="n">
        <v>62</v>
      </c>
      <c r="B199" s="198" t="s">
        <v>482</v>
      </c>
      <c r="C199" s="199" t="s">
        <v>483</v>
      </c>
      <c r="D199" s="200" t="s">
        <v>373</v>
      </c>
      <c r="E199" s="201" t="n">
        <v>0.33426</v>
      </c>
      <c r="F199" s="202"/>
      <c r="G199" s="203" t="n">
        <f aca="false">ROUND(E199*F199,2)</f>
        <v>0</v>
      </c>
      <c r="H199" s="202"/>
      <c r="I199" s="203" t="n">
        <f aca="false">ROUND(E199*H199,2)</f>
        <v>0</v>
      </c>
      <c r="J199" s="202"/>
      <c r="K199" s="203" t="n">
        <f aca="false">ROUND(E199*J199,2)</f>
        <v>0</v>
      </c>
      <c r="L199" s="203" t="n">
        <v>21</v>
      </c>
      <c r="M199" s="203" t="n">
        <f aca="false">G199*(1+L199/100)</f>
        <v>0</v>
      </c>
      <c r="N199" s="201" t="n">
        <v>0</v>
      </c>
      <c r="O199" s="201" t="n">
        <f aca="false">ROUND(E199*N199,2)</f>
        <v>0</v>
      </c>
      <c r="P199" s="201" t="n">
        <v>0</v>
      </c>
      <c r="Q199" s="201" t="n">
        <f aca="false">ROUND(E199*P199,2)</f>
        <v>0</v>
      </c>
      <c r="R199" s="203" t="s">
        <v>447</v>
      </c>
      <c r="S199" s="203" t="s">
        <v>252</v>
      </c>
      <c r="T199" s="204" t="s">
        <v>284</v>
      </c>
      <c r="U199" s="205" t="n">
        <v>3.327</v>
      </c>
      <c r="V199" s="205" t="n">
        <f aca="false">ROUND(E199*U199,2)</f>
        <v>1.11</v>
      </c>
      <c r="W199" s="205"/>
      <c r="X199" s="205" t="s">
        <v>374</v>
      </c>
      <c r="Y199" s="205" t="s">
        <v>255</v>
      </c>
      <c r="Z199" s="206"/>
      <c r="AA199" s="206"/>
      <c r="AB199" s="206"/>
      <c r="AC199" s="206"/>
      <c r="AD199" s="206"/>
      <c r="AE199" s="206"/>
      <c r="AF199" s="206"/>
      <c r="AG199" s="206" t="s">
        <v>375</v>
      </c>
      <c r="AH199" s="206"/>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customFormat="false" ht="12.75" hidden="false" customHeight="true" outlineLevel="2" collapsed="false">
      <c r="A200" s="207"/>
      <c r="B200" s="208"/>
      <c r="C200" s="223" t="s">
        <v>402</v>
      </c>
      <c r="D200" s="223"/>
      <c r="E200" s="223"/>
      <c r="F200" s="223"/>
      <c r="G200" s="223"/>
      <c r="H200" s="205"/>
      <c r="I200" s="205"/>
      <c r="J200" s="205"/>
      <c r="K200" s="205"/>
      <c r="L200" s="205"/>
      <c r="M200" s="205"/>
      <c r="N200" s="210"/>
      <c r="O200" s="210"/>
      <c r="P200" s="210"/>
      <c r="Q200" s="210"/>
      <c r="R200" s="205"/>
      <c r="S200" s="205"/>
      <c r="T200" s="205"/>
      <c r="U200" s="205"/>
      <c r="V200" s="205"/>
      <c r="W200" s="205"/>
      <c r="X200" s="205"/>
      <c r="Y200" s="205"/>
      <c r="Z200" s="206"/>
      <c r="AA200" s="206"/>
      <c r="AB200" s="206"/>
      <c r="AC200" s="206"/>
      <c r="AD200" s="206"/>
      <c r="AE200" s="206"/>
      <c r="AF200" s="206"/>
      <c r="AG200" s="206" t="s">
        <v>293</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customFormat="false" ht="19.15" hidden="false" customHeight="false" outlineLevel="1" collapsed="false">
      <c r="A201" s="197" t="n">
        <v>63</v>
      </c>
      <c r="B201" s="198" t="s">
        <v>484</v>
      </c>
      <c r="C201" s="199" t="s">
        <v>485</v>
      </c>
      <c r="D201" s="200" t="s">
        <v>373</v>
      </c>
      <c r="E201" s="201" t="n">
        <v>0.33426</v>
      </c>
      <c r="F201" s="202"/>
      <c r="G201" s="203" t="n">
        <f aca="false">ROUND(E201*F201,2)</f>
        <v>0</v>
      </c>
      <c r="H201" s="202"/>
      <c r="I201" s="203" t="n">
        <f aca="false">ROUND(E201*H201,2)</f>
        <v>0</v>
      </c>
      <c r="J201" s="202"/>
      <c r="K201" s="203" t="n">
        <f aca="false">ROUND(E201*J201,2)</f>
        <v>0</v>
      </c>
      <c r="L201" s="203" t="n">
        <v>21</v>
      </c>
      <c r="M201" s="203" t="n">
        <f aca="false">G201*(1+L201/100)</f>
        <v>0</v>
      </c>
      <c r="N201" s="201" t="n">
        <v>0</v>
      </c>
      <c r="O201" s="201" t="n">
        <f aca="false">ROUND(E201*N201,2)</f>
        <v>0</v>
      </c>
      <c r="P201" s="201" t="n">
        <v>0</v>
      </c>
      <c r="Q201" s="201" t="n">
        <f aca="false">ROUND(E201*P201,2)</f>
        <v>0</v>
      </c>
      <c r="R201" s="203" t="s">
        <v>447</v>
      </c>
      <c r="S201" s="203" t="s">
        <v>252</v>
      </c>
      <c r="T201" s="204" t="s">
        <v>284</v>
      </c>
      <c r="U201" s="205" t="n">
        <v>0.95</v>
      </c>
      <c r="V201" s="205" t="n">
        <f aca="false">ROUND(E201*U201,2)</f>
        <v>0.32</v>
      </c>
      <c r="W201" s="205"/>
      <c r="X201" s="205" t="s">
        <v>374</v>
      </c>
      <c r="Y201" s="205" t="s">
        <v>255</v>
      </c>
      <c r="Z201" s="206"/>
      <c r="AA201" s="206"/>
      <c r="AB201" s="206"/>
      <c r="AC201" s="206"/>
      <c r="AD201" s="206"/>
      <c r="AE201" s="206"/>
      <c r="AF201" s="206"/>
      <c r="AG201" s="206" t="s">
        <v>375</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customFormat="false" ht="12.75" hidden="false" customHeight="true" outlineLevel="2" collapsed="false">
      <c r="A202" s="207"/>
      <c r="B202" s="208"/>
      <c r="C202" s="223" t="s">
        <v>402</v>
      </c>
      <c r="D202" s="223"/>
      <c r="E202" s="223"/>
      <c r="F202" s="223"/>
      <c r="G202" s="223"/>
      <c r="H202" s="205"/>
      <c r="I202" s="205"/>
      <c r="J202" s="205"/>
      <c r="K202" s="205"/>
      <c r="L202" s="205"/>
      <c r="M202" s="205"/>
      <c r="N202" s="210"/>
      <c r="O202" s="210"/>
      <c r="P202" s="210"/>
      <c r="Q202" s="210"/>
      <c r="R202" s="205"/>
      <c r="S202" s="205"/>
      <c r="T202" s="205"/>
      <c r="U202" s="205"/>
      <c r="V202" s="205"/>
      <c r="W202" s="205"/>
      <c r="X202" s="205"/>
      <c r="Y202" s="205"/>
      <c r="Z202" s="206"/>
      <c r="AA202" s="206"/>
      <c r="AB202" s="206"/>
      <c r="AC202" s="206"/>
      <c r="AD202" s="206"/>
      <c r="AE202" s="206"/>
      <c r="AF202" s="206"/>
      <c r="AG202" s="206" t="s">
        <v>293</v>
      </c>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customFormat="false" ht="12.75" hidden="false" customHeight="false" outlineLevel="0" collapsed="false">
      <c r="A203" s="189" t="s">
        <v>247</v>
      </c>
      <c r="B203" s="190" t="s">
        <v>179</v>
      </c>
      <c r="C203" s="191" t="s">
        <v>180</v>
      </c>
      <c r="D203" s="192"/>
      <c r="E203" s="193"/>
      <c r="F203" s="194"/>
      <c r="G203" s="194" t="n">
        <f aca="false">SUMIF(AG204:AG229,"&lt;&gt;NOR",G204:G229)</f>
        <v>0</v>
      </c>
      <c r="H203" s="194"/>
      <c r="I203" s="194" t="n">
        <f aca="false">SUM(I204:I229)</f>
        <v>0</v>
      </c>
      <c r="J203" s="194"/>
      <c r="K203" s="194" t="n">
        <f aca="false">SUM(K204:K229)</f>
        <v>0</v>
      </c>
      <c r="L203" s="194"/>
      <c r="M203" s="194" t="n">
        <f aca="false">SUM(M204:M229)</f>
        <v>0</v>
      </c>
      <c r="N203" s="193"/>
      <c r="O203" s="193" t="n">
        <f aca="false">SUM(O204:O229)</f>
        <v>0.36</v>
      </c>
      <c r="P203" s="193"/>
      <c r="Q203" s="193" t="n">
        <f aca="false">SUM(Q204:Q229)</f>
        <v>0.1</v>
      </c>
      <c r="R203" s="194"/>
      <c r="S203" s="194"/>
      <c r="T203" s="195"/>
      <c r="U203" s="196"/>
      <c r="V203" s="196" t="n">
        <f aca="false">SUM(V204:V229)</f>
        <v>70.61</v>
      </c>
      <c r="W203" s="196"/>
      <c r="X203" s="196"/>
      <c r="Y203" s="196"/>
      <c r="AG203" s="0" t="s">
        <v>248</v>
      </c>
    </row>
    <row r="204" customFormat="false" ht="12.75" hidden="false" customHeight="false" outlineLevel="1" collapsed="false">
      <c r="A204" s="197" t="n">
        <v>64</v>
      </c>
      <c r="B204" s="198" t="s">
        <v>486</v>
      </c>
      <c r="C204" s="199" t="s">
        <v>487</v>
      </c>
      <c r="D204" s="200" t="s">
        <v>282</v>
      </c>
      <c r="E204" s="201" t="n">
        <v>101.5</v>
      </c>
      <c r="F204" s="202"/>
      <c r="G204" s="203" t="n">
        <f aca="false">ROUND(E204*F204,2)</f>
        <v>0</v>
      </c>
      <c r="H204" s="202"/>
      <c r="I204" s="203" t="n">
        <f aca="false">ROUND(E204*H204,2)</f>
        <v>0</v>
      </c>
      <c r="J204" s="202"/>
      <c r="K204" s="203" t="n">
        <f aca="false">ROUND(E204*J204,2)</f>
        <v>0</v>
      </c>
      <c r="L204" s="203" t="n">
        <v>21</v>
      </c>
      <c r="M204" s="203" t="n">
        <f aca="false">G204*(1+L204/100)</f>
        <v>0</v>
      </c>
      <c r="N204" s="201" t="n">
        <v>0</v>
      </c>
      <c r="O204" s="201" t="n">
        <f aca="false">ROUND(E204*N204,2)</f>
        <v>0</v>
      </c>
      <c r="P204" s="201" t="n">
        <v>0</v>
      </c>
      <c r="Q204" s="201" t="n">
        <f aca="false">ROUND(E204*P204,2)</f>
        <v>0</v>
      </c>
      <c r="R204" s="203" t="s">
        <v>488</v>
      </c>
      <c r="S204" s="203" t="s">
        <v>252</v>
      </c>
      <c r="T204" s="204" t="s">
        <v>284</v>
      </c>
      <c r="U204" s="205" t="n">
        <v>0.016</v>
      </c>
      <c r="V204" s="205" t="n">
        <f aca="false">ROUND(E204*U204,2)</f>
        <v>1.62</v>
      </c>
      <c r="W204" s="205"/>
      <c r="X204" s="205" t="s">
        <v>285</v>
      </c>
      <c r="Y204" s="205" t="s">
        <v>255</v>
      </c>
      <c r="Z204" s="206"/>
      <c r="AA204" s="206"/>
      <c r="AB204" s="206"/>
      <c r="AC204" s="206"/>
      <c r="AD204" s="206"/>
      <c r="AE204" s="206"/>
      <c r="AF204" s="206"/>
      <c r="AG204" s="206" t="s">
        <v>286</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customFormat="false" ht="12.75" hidden="false" customHeight="true" outlineLevel="2" collapsed="false">
      <c r="A205" s="207"/>
      <c r="B205" s="208"/>
      <c r="C205" s="223" t="s">
        <v>489</v>
      </c>
      <c r="D205" s="223"/>
      <c r="E205" s="223"/>
      <c r="F205" s="223"/>
      <c r="G205" s="223"/>
      <c r="H205" s="205"/>
      <c r="I205" s="205"/>
      <c r="J205" s="205"/>
      <c r="K205" s="205"/>
      <c r="L205" s="205"/>
      <c r="M205" s="205"/>
      <c r="N205" s="210"/>
      <c r="O205" s="210"/>
      <c r="P205" s="210"/>
      <c r="Q205" s="210"/>
      <c r="R205" s="205"/>
      <c r="S205" s="205"/>
      <c r="T205" s="205"/>
      <c r="U205" s="205"/>
      <c r="V205" s="205"/>
      <c r="W205" s="205"/>
      <c r="X205" s="205"/>
      <c r="Y205" s="205"/>
      <c r="Z205" s="206"/>
      <c r="AA205" s="206"/>
      <c r="AB205" s="206"/>
      <c r="AC205" s="206"/>
      <c r="AD205" s="206"/>
      <c r="AE205" s="206"/>
      <c r="AF205" s="206"/>
      <c r="AG205" s="206" t="s">
        <v>293</v>
      </c>
      <c r="AH205" s="206"/>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customFormat="false" ht="12.75" hidden="false" customHeight="false" outlineLevel="2" collapsed="false">
      <c r="A206" s="207"/>
      <c r="B206" s="208"/>
      <c r="C206" s="220" t="s">
        <v>331</v>
      </c>
      <c r="D206" s="221"/>
      <c r="E206" s="222" t="n">
        <v>101.5</v>
      </c>
      <c r="F206" s="205"/>
      <c r="G206" s="205"/>
      <c r="H206" s="205"/>
      <c r="I206" s="205"/>
      <c r="J206" s="205"/>
      <c r="K206" s="205"/>
      <c r="L206" s="205"/>
      <c r="M206" s="205"/>
      <c r="N206" s="210"/>
      <c r="O206" s="210"/>
      <c r="P206" s="210"/>
      <c r="Q206" s="210"/>
      <c r="R206" s="205"/>
      <c r="S206" s="205"/>
      <c r="T206" s="205"/>
      <c r="U206" s="205"/>
      <c r="V206" s="205"/>
      <c r="W206" s="205"/>
      <c r="X206" s="205"/>
      <c r="Y206" s="205"/>
      <c r="Z206" s="206"/>
      <c r="AA206" s="206"/>
      <c r="AB206" s="206"/>
      <c r="AC206" s="206"/>
      <c r="AD206" s="206"/>
      <c r="AE206" s="206"/>
      <c r="AF206" s="206"/>
      <c r="AG206" s="206" t="s">
        <v>289</v>
      </c>
      <c r="AH206" s="206" t="n">
        <v>0</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customFormat="false" ht="12.75" hidden="false" customHeight="false" outlineLevel="1" collapsed="false">
      <c r="A207" s="197" t="n">
        <v>65</v>
      </c>
      <c r="B207" s="198" t="s">
        <v>490</v>
      </c>
      <c r="C207" s="199" t="s">
        <v>491</v>
      </c>
      <c r="D207" s="200" t="s">
        <v>282</v>
      </c>
      <c r="E207" s="201" t="n">
        <v>101.5</v>
      </c>
      <c r="F207" s="202"/>
      <c r="G207" s="203" t="n">
        <f aca="false">ROUND(E207*F207,2)</f>
        <v>0</v>
      </c>
      <c r="H207" s="202"/>
      <c r="I207" s="203" t="n">
        <f aca="false">ROUND(E207*H207,2)</f>
        <v>0</v>
      </c>
      <c r="J207" s="202"/>
      <c r="K207" s="203" t="n">
        <f aca="false">ROUND(E207*J207,2)</f>
        <v>0</v>
      </c>
      <c r="L207" s="203" t="n">
        <v>21</v>
      </c>
      <c r="M207" s="203" t="n">
        <f aca="false">G207*(1+L207/100)</f>
        <v>0</v>
      </c>
      <c r="N207" s="201" t="n">
        <v>0</v>
      </c>
      <c r="O207" s="201" t="n">
        <f aca="false">ROUND(E207*N207,2)</f>
        <v>0</v>
      </c>
      <c r="P207" s="201" t="n">
        <v>0</v>
      </c>
      <c r="Q207" s="201" t="n">
        <f aca="false">ROUND(E207*P207,2)</f>
        <v>0</v>
      </c>
      <c r="R207" s="203" t="s">
        <v>488</v>
      </c>
      <c r="S207" s="203" t="s">
        <v>252</v>
      </c>
      <c r="T207" s="204" t="s">
        <v>284</v>
      </c>
      <c r="U207" s="205" t="n">
        <v>0.046</v>
      </c>
      <c r="V207" s="205" t="n">
        <f aca="false">ROUND(E207*U207,2)</f>
        <v>4.67</v>
      </c>
      <c r="W207" s="205"/>
      <c r="X207" s="205" t="s">
        <v>285</v>
      </c>
      <c r="Y207" s="205" t="s">
        <v>255</v>
      </c>
      <c r="Z207" s="206"/>
      <c r="AA207" s="206"/>
      <c r="AB207" s="206"/>
      <c r="AC207" s="206"/>
      <c r="AD207" s="206"/>
      <c r="AE207" s="206"/>
      <c r="AF207" s="206"/>
      <c r="AG207" s="206" t="s">
        <v>286</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customFormat="false" ht="12.75" hidden="false" customHeight="true" outlineLevel="2" collapsed="false">
      <c r="A208" s="207"/>
      <c r="B208" s="208"/>
      <c r="C208" s="223" t="s">
        <v>489</v>
      </c>
      <c r="D208" s="223"/>
      <c r="E208" s="223"/>
      <c r="F208" s="223"/>
      <c r="G208" s="223"/>
      <c r="H208" s="205"/>
      <c r="I208" s="205"/>
      <c r="J208" s="205"/>
      <c r="K208" s="205"/>
      <c r="L208" s="205"/>
      <c r="M208" s="205"/>
      <c r="N208" s="210"/>
      <c r="O208" s="210"/>
      <c r="P208" s="210"/>
      <c r="Q208" s="210"/>
      <c r="R208" s="205"/>
      <c r="S208" s="205"/>
      <c r="T208" s="205"/>
      <c r="U208" s="205"/>
      <c r="V208" s="205"/>
      <c r="W208" s="205"/>
      <c r="X208" s="205"/>
      <c r="Y208" s="205"/>
      <c r="Z208" s="206"/>
      <c r="AA208" s="206"/>
      <c r="AB208" s="206"/>
      <c r="AC208" s="206"/>
      <c r="AD208" s="206"/>
      <c r="AE208" s="206"/>
      <c r="AF208" s="206"/>
      <c r="AG208" s="206" t="s">
        <v>293</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customFormat="false" ht="12.75" hidden="false" customHeight="false" outlineLevel="2" collapsed="false">
      <c r="A209" s="207"/>
      <c r="B209" s="208"/>
      <c r="C209" s="220" t="s">
        <v>331</v>
      </c>
      <c r="D209" s="221"/>
      <c r="E209" s="222" t="n">
        <v>101.5</v>
      </c>
      <c r="F209" s="205"/>
      <c r="G209" s="205"/>
      <c r="H209" s="205"/>
      <c r="I209" s="205"/>
      <c r="J209" s="205"/>
      <c r="K209" s="205"/>
      <c r="L209" s="205"/>
      <c r="M209" s="205"/>
      <c r="N209" s="210"/>
      <c r="O209" s="210"/>
      <c r="P209" s="210"/>
      <c r="Q209" s="210"/>
      <c r="R209" s="205"/>
      <c r="S209" s="205"/>
      <c r="T209" s="205"/>
      <c r="U209" s="205"/>
      <c r="V209" s="205"/>
      <c r="W209" s="205"/>
      <c r="X209" s="205"/>
      <c r="Y209" s="205"/>
      <c r="Z209" s="206"/>
      <c r="AA209" s="206"/>
      <c r="AB209" s="206"/>
      <c r="AC209" s="206"/>
      <c r="AD209" s="206"/>
      <c r="AE209" s="206"/>
      <c r="AF209" s="206"/>
      <c r="AG209" s="206" t="s">
        <v>289</v>
      </c>
      <c r="AH209" s="206" t="n">
        <v>0</v>
      </c>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customFormat="false" ht="12.75" hidden="false" customHeight="false" outlineLevel="1" collapsed="false">
      <c r="A210" s="197" t="n">
        <v>66</v>
      </c>
      <c r="B210" s="198" t="s">
        <v>492</v>
      </c>
      <c r="C210" s="199" t="s">
        <v>493</v>
      </c>
      <c r="D210" s="200" t="s">
        <v>325</v>
      </c>
      <c r="E210" s="201" t="n">
        <v>53.09</v>
      </c>
      <c r="F210" s="202"/>
      <c r="G210" s="203" t="n">
        <f aca="false">ROUND(E210*F210,2)</f>
        <v>0</v>
      </c>
      <c r="H210" s="202"/>
      <c r="I210" s="203" t="n">
        <f aca="false">ROUND(E210*H210,2)</f>
        <v>0</v>
      </c>
      <c r="J210" s="202"/>
      <c r="K210" s="203" t="n">
        <f aca="false">ROUND(E210*J210,2)</f>
        <v>0</v>
      </c>
      <c r="L210" s="203" t="n">
        <v>21</v>
      </c>
      <c r="M210" s="203" t="n">
        <f aca="false">G210*(1+L210/100)</f>
        <v>0</v>
      </c>
      <c r="N210" s="201" t="n">
        <v>0</v>
      </c>
      <c r="O210" s="201" t="n">
        <f aca="false">ROUND(E210*N210,2)</f>
        <v>0</v>
      </c>
      <c r="P210" s="201" t="n">
        <v>8E-005</v>
      </c>
      <c r="Q210" s="201" t="n">
        <f aca="false">ROUND(E210*P210,2)</f>
        <v>0</v>
      </c>
      <c r="R210" s="203" t="s">
        <v>488</v>
      </c>
      <c r="S210" s="203" t="s">
        <v>252</v>
      </c>
      <c r="T210" s="204" t="s">
        <v>284</v>
      </c>
      <c r="U210" s="205" t="n">
        <v>0.035</v>
      </c>
      <c r="V210" s="205" t="n">
        <f aca="false">ROUND(E210*U210,2)</f>
        <v>1.86</v>
      </c>
      <c r="W210" s="205"/>
      <c r="X210" s="205" t="s">
        <v>285</v>
      </c>
      <c r="Y210" s="205" t="s">
        <v>255</v>
      </c>
      <c r="Z210" s="206"/>
      <c r="AA210" s="206"/>
      <c r="AB210" s="206"/>
      <c r="AC210" s="206"/>
      <c r="AD210" s="206"/>
      <c r="AE210" s="206"/>
      <c r="AF210" s="206"/>
      <c r="AG210" s="206" t="s">
        <v>286</v>
      </c>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customFormat="false" ht="12.75" hidden="false" customHeight="false" outlineLevel="2" collapsed="false">
      <c r="A211" s="207"/>
      <c r="B211" s="208"/>
      <c r="C211" s="220" t="s">
        <v>494</v>
      </c>
      <c r="D211" s="221"/>
      <c r="E211" s="222" t="n">
        <v>53.09</v>
      </c>
      <c r="F211" s="205"/>
      <c r="G211" s="205"/>
      <c r="H211" s="205"/>
      <c r="I211" s="205"/>
      <c r="J211" s="205"/>
      <c r="K211" s="205"/>
      <c r="L211" s="205"/>
      <c r="M211" s="205"/>
      <c r="N211" s="210"/>
      <c r="O211" s="210"/>
      <c r="P211" s="210"/>
      <c r="Q211" s="210"/>
      <c r="R211" s="205"/>
      <c r="S211" s="205"/>
      <c r="T211" s="205"/>
      <c r="U211" s="205"/>
      <c r="V211" s="205"/>
      <c r="W211" s="205"/>
      <c r="X211" s="205"/>
      <c r="Y211" s="205"/>
      <c r="Z211" s="206"/>
      <c r="AA211" s="206"/>
      <c r="AB211" s="206"/>
      <c r="AC211" s="206"/>
      <c r="AD211" s="206"/>
      <c r="AE211" s="206"/>
      <c r="AF211" s="206"/>
      <c r="AG211" s="206" t="s">
        <v>289</v>
      </c>
      <c r="AH211" s="206" t="n">
        <v>0</v>
      </c>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customFormat="false" ht="19.15" hidden="false" customHeight="false" outlineLevel="1" collapsed="false">
      <c r="A212" s="197" t="n">
        <v>67</v>
      </c>
      <c r="B212" s="198" t="s">
        <v>495</v>
      </c>
      <c r="C212" s="199" t="s">
        <v>496</v>
      </c>
      <c r="D212" s="200" t="s">
        <v>325</v>
      </c>
      <c r="E212" s="201" t="n">
        <v>53.09</v>
      </c>
      <c r="F212" s="202"/>
      <c r="G212" s="203" t="n">
        <f aca="false">ROUND(E212*F212,2)</f>
        <v>0</v>
      </c>
      <c r="H212" s="202"/>
      <c r="I212" s="203" t="n">
        <f aca="false">ROUND(E212*H212,2)</f>
        <v>0</v>
      </c>
      <c r="J212" s="202"/>
      <c r="K212" s="203" t="n">
        <f aca="false">ROUND(E212*J212,2)</f>
        <v>0</v>
      </c>
      <c r="L212" s="203" t="n">
        <v>21</v>
      </c>
      <c r="M212" s="203" t="n">
        <f aca="false">G212*(1+L212/100)</f>
        <v>0</v>
      </c>
      <c r="N212" s="201" t="n">
        <v>8E-005</v>
      </c>
      <c r="O212" s="201" t="n">
        <f aca="false">ROUND(E212*N212,2)</f>
        <v>0</v>
      </c>
      <c r="P212" s="201" t="n">
        <v>0</v>
      </c>
      <c r="Q212" s="201" t="n">
        <f aca="false">ROUND(E212*P212,2)</f>
        <v>0</v>
      </c>
      <c r="R212" s="203" t="s">
        <v>488</v>
      </c>
      <c r="S212" s="203" t="s">
        <v>252</v>
      </c>
      <c r="T212" s="204" t="s">
        <v>284</v>
      </c>
      <c r="U212" s="205" t="n">
        <v>0.1372</v>
      </c>
      <c r="V212" s="205" t="n">
        <f aca="false">ROUND(E212*U212,2)</f>
        <v>7.28</v>
      </c>
      <c r="W212" s="205"/>
      <c r="X212" s="205" t="s">
        <v>285</v>
      </c>
      <c r="Y212" s="205" t="s">
        <v>255</v>
      </c>
      <c r="Z212" s="206"/>
      <c r="AA212" s="206"/>
      <c r="AB212" s="206"/>
      <c r="AC212" s="206"/>
      <c r="AD212" s="206"/>
      <c r="AE212" s="206"/>
      <c r="AF212" s="206"/>
      <c r="AG212" s="206" t="s">
        <v>286</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customFormat="false" ht="12.75" hidden="false" customHeight="false" outlineLevel="2" collapsed="false">
      <c r="A213" s="207"/>
      <c r="B213" s="208"/>
      <c r="C213" s="220" t="s">
        <v>497</v>
      </c>
      <c r="D213" s="221"/>
      <c r="E213" s="222" t="n">
        <v>53.09</v>
      </c>
      <c r="F213" s="205"/>
      <c r="G213" s="205"/>
      <c r="H213" s="205"/>
      <c r="I213" s="205"/>
      <c r="J213" s="205"/>
      <c r="K213" s="205"/>
      <c r="L213" s="205"/>
      <c r="M213" s="205"/>
      <c r="N213" s="210"/>
      <c r="O213" s="210"/>
      <c r="P213" s="210"/>
      <c r="Q213" s="210"/>
      <c r="R213" s="205"/>
      <c r="S213" s="205"/>
      <c r="T213" s="205"/>
      <c r="U213" s="205"/>
      <c r="V213" s="205"/>
      <c r="W213" s="205"/>
      <c r="X213" s="205"/>
      <c r="Y213" s="205"/>
      <c r="Z213" s="206"/>
      <c r="AA213" s="206"/>
      <c r="AB213" s="206"/>
      <c r="AC213" s="206"/>
      <c r="AD213" s="206"/>
      <c r="AE213" s="206"/>
      <c r="AF213" s="206"/>
      <c r="AG213" s="206" t="s">
        <v>289</v>
      </c>
      <c r="AH213" s="206" t="n">
        <v>0</v>
      </c>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customFormat="false" ht="12.75" hidden="false" customHeight="false" outlineLevel="1" collapsed="false">
      <c r="A214" s="197" t="n">
        <v>68</v>
      </c>
      <c r="B214" s="198" t="s">
        <v>498</v>
      </c>
      <c r="C214" s="199" t="s">
        <v>499</v>
      </c>
      <c r="D214" s="200" t="s">
        <v>282</v>
      </c>
      <c r="E214" s="201" t="n">
        <v>101.5</v>
      </c>
      <c r="F214" s="202"/>
      <c r="G214" s="203" t="n">
        <f aca="false">ROUND(E214*F214,2)</f>
        <v>0</v>
      </c>
      <c r="H214" s="202"/>
      <c r="I214" s="203" t="n">
        <f aca="false">ROUND(E214*H214,2)</f>
        <v>0</v>
      </c>
      <c r="J214" s="202"/>
      <c r="K214" s="203" t="n">
        <f aca="false">ROUND(E214*J214,2)</f>
        <v>0</v>
      </c>
      <c r="L214" s="203" t="n">
        <v>21</v>
      </c>
      <c r="M214" s="203" t="n">
        <f aca="false">G214*(1+L214/100)</f>
        <v>0</v>
      </c>
      <c r="N214" s="201" t="n">
        <v>0</v>
      </c>
      <c r="O214" s="201" t="n">
        <f aca="false">ROUND(E214*N214,2)</f>
        <v>0</v>
      </c>
      <c r="P214" s="201" t="n">
        <v>0.001</v>
      </c>
      <c r="Q214" s="201" t="n">
        <f aca="false">ROUND(E214*P214,2)</f>
        <v>0.1</v>
      </c>
      <c r="R214" s="203" t="s">
        <v>488</v>
      </c>
      <c r="S214" s="203" t="s">
        <v>252</v>
      </c>
      <c r="T214" s="204" t="s">
        <v>284</v>
      </c>
      <c r="U214" s="205" t="n">
        <v>0.105</v>
      </c>
      <c r="V214" s="205" t="n">
        <f aca="false">ROUND(E214*U214,2)</f>
        <v>10.66</v>
      </c>
      <c r="W214" s="205"/>
      <c r="X214" s="205" t="s">
        <v>285</v>
      </c>
      <c r="Y214" s="205" t="s">
        <v>255</v>
      </c>
      <c r="Z214" s="206"/>
      <c r="AA214" s="206"/>
      <c r="AB214" s="206"/>
      <c r="AC214" s="206"/>
      <c r="AD214" s="206"/>
      <c r="AE214" s="206"/>
      <c r="AF214" s="206"/>
      <c r="AG214" s="206" t="s">
        <v>286</v>
      </c>
      <c r="AH214" s="206"/>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customFormat="false" ht="12.75" hidden="false" customHeight="false" outlineLevel="2" collapsed="false">
      <c r="A215" s="207"/>
      <c r="B215" s="208"/>
      <c r="C215" s="220" t="s">
        <v>500</v>
      </c>
      <c r="D215" s="221"/>
      <c r="E215" s="222" t="n">
        <v>101.5</v>
      </c>
      <c r="F215" s="205"/>
      <c r="G215" s="205"/>
      <c r="H215" s="205"/>
      <c r="I215" s="205"/>
      <c r="J215" s="205"/>
      <c r="K215" s="205"/>
      <c r="L215" s="205"/>
      <c r="M215" s="205"/>
      <c r="N215" s="210"/>
      <c r="O215" s="210"/>
      <c r="P215" s="210"/>
      <c r="Q215" s="210"/>
      <c r="R215" s="205"/>
      <c r="S215" s="205"/>
      <c r="T215" s="205"/>
      <c r="U215" s="205"/>
      <c r="V215" s="205"/>
      <c r="W215" s="205"/>
      <c r="X215" s="205"/>
      <c r="Y215" s="205"/>
      <c r="Z215" s="206"/>
      <c r="AA215" s="206"/>
      <c r="AB215" s="206"/>
      <c r="AC215" s="206"/>
      <c r="AD215" s="206"/>
      <c r="AE215" s="206"/>
      <c r="AF215" s="206"/>
      <c r="AG215" s="206" t="s">
        <v>289</v>
      </c>
      <c r="AH215" s="206" t="n">
        <v>0</v>
      </c>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customFormat="false" ht="19.15" hidden="false" customHeight="false" outlineLevel="1" collapsed="false">
      <c r="A216" s="197" t="n">
        <v>69</v>
      </c>
      <c r="B216" s="198" t="s">
        <v>501</v>
      </c>
      <c r="C216" s="199" t="s">
        <v>502</v>
      </c>
      <c r="D216" s="200" t="s">
        <v>282</v>
      </c>
      <c r="E216" s="201" t="n">
        <v>101.5</v>
      </c>
      <c r="F216" s="202"/>
      <c r="G216" s="203" t="n">
        <f aca="false">ROUND(E216*F216,2)</f>
        <v>0</v>
      </c>
      <c r="H216" s="202"/>
      <c r="I216" s="203" t="n">
        <f aca="false">ROUND(E216*H216,2)</f>
        <v>0</v>
      </c>
      <c r="J216" s="202"/>
      <c r="K216" s="203" t="n">
        <f aca="false">ROUND(E216*J216,2)</f>
        <v>0</v>
      </c>
      <c r="L216" s="203" t="n">
        <v>21</v>
      </c>
      <c r="M216" s="203" t="n">
        <f aca="false">G216*(1+L216/100)</f>
        <v>0</v>
      </c>
      <c r="N216" s="201" t="n">
        <v>0.00025</v>
      </c>
      <c r="O216" s="201" t="n">
        <f aca="false">ROUND(E216*N216,2)</f>
        <v>0.03</v>
      </c>
      <c r="P216" s="201" t="n">
        <v>0</v>
      </c>
      <c r="Q216" s="201" t="n">
        <f aca="false">ROUND(E216*P216,2)</f>
        <v>0</v>
      </c>
      <c r="R216" s="203" t="s">
        <v>488</v>
      </c>
      <c r="S216" s="203" t="s">
        <v>252</v>
      </c>
      <c r="T216" s="204" t="s">
        <v>284</v>
      </c>
      <c r="U216" s="205" t="n">
        <v>0.38</v>
      </c>
      <c r="V216" s="205" t="n">
        <f aca="false">ROUND(E216*U216,2)</f>
        <v>38.57</v>
      </c>
      <c r="W216" s="205"/>
      <c r="X216" s="205" t="s">
        <v>285</v>
      </c>
      <c r="Y216" s="205" t="s">
        <v>255</v>
      </c>
      <c r="Z216" s="206"/>
      <c r="AA216" s="206"/>
      <c r="AB216" s="206"/>
      <c r="AC216" s="206"/>
      <c r="AD216" s="206"/>
      <c r="AE216" s="206"/>
      <c r="AF216" s="206"/>
      <c r="AG216" s="206" t="s">
        <v>286</v>
      </c>
      <c r="AH216" s="206"/>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customFormat="false" ht="12.75" hidden="false" customHeight="false" outlineLevel="2" collapsed="false">
      <c r="A217" s="207"/>
      <c r="B217" s="208"/>
      <c r="C217" s="220" t="s">
        <v>331</v>
      </c>
      <c r="D217" s="221"/>
      <c r="E217" s="222" t="n">
        <v>101.5</v>
      </c>
      <c r="F217" s="205"/>
      <c r="G217" s="205"/>
      <c r="H217" s="205"/>
      <c r="I217" s="205"/>
      <c r="J217" s="205"/>
      <c r="K217" s="205"/>
      <c r="L217" s="205"/>
      <c r="M217" s="205"/>
      <c r="N217" s="210"/>
      <c r="O217" s="210"/>
      <c r="P217" s="210"/>
      <c r="Q217" s="210"/>
      <c r="R217" s="205"/>
      <c r="S217" s="205"/>
      <c r="T217" s="205"/>
      <c r="U217" s="205"/>
      <c r="V217" s="205"/>
      <c r="W217" s="205"/>
      <c r="X217" s="205"/>
      <c r="Y217" s="205"/>
      <c r="Z217" s="206"/>
      <c r="AA217" s="206"/>
      <c r="AB217" s="206"/>
      <c r="AC217" s="206"/>
      <c r="AD217" s="206"/>
      <c r="AE217" s="206"/>
      <c r="AF217" s="206"/>
      <c r="AG217" s="206" t="s">
        <v>289</v>
      </c>
      <c r="AH217" s="206" t="n">
        <v>0</v>
      </c>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customFormat="false" ht="12.75" hidden="false" customHeight="false" outlineLevel="1" collapsed="false">
      <c r="A218" s="197" t="n">
        <v>70</v>
      </c>
      <c r="B218" s="198" t="s">
        <v>503</v>
      </c>
      <c r="C218" s="199" t="s">
        <v>504</v>
      </c>
      <c r="D218" s="200" t="s">
        <v>325</v>
      </c>
      <c r="E218" s="201" t="n">
        <v>71.05</v>
      </c>
      <c r="F218" s="202"/>
      <c r="G218" s="203" t="n">
        <f aca="false">ROUND(E218*F218,2)</f>
        <v>0</v>
      </c>
      <c r="H218" s="202"/>
      <c r="I218" s="203" t="n">
        <f aca="false">ROUND(E218*H218,2)</f>
        <v>0</v>
      </c>
      <c r="J218" s="202"/>
      <c r="K218" s="203" t="n">
        <f aca="false">ROUND(E218*J218,2)</f>
        <v>0</v>
      </c>
      <c r="L218" s="203" t="n">
        <v>21</v>
      </c>
      <c r="M218" s="203" t="n">
        <f aca="false">G218*(1+L218/100)</f>
        <v>0</v>
      </c>
      <c r="N218" s="201" t="n">
        <v>4E-005</v>
      </c>
      <c r="O218" s="201" t="n">
        <f aca="false">ROUND(E218*N218,2)</f>
        <v>0</v>
      </c>
      <c r="P218" s="201" t="n">
        <v>0</v>
      </c>
      <c r="Q218" s="201" t="n">
        <f aca="false">ROUND(E218*P218,2)</f>
        <v>0</v>
      </c>
      <c r="R218" s="203" t="s">
        <v>488</v>
      </c>
      <c r="S218" s="203" t="s">
        <v>252</v>
      </c>
      <c r="T218" s="204" t="s">
        <v>284</v>
      </c>
      <c r="U218" s="205" t="n">
        <v>0.0782</v>
      </c>
      <c r="V218" s="205" t="n">
        <f aca="false">ROUND(E218*U218,2)</f>
        <v>5.56</v>
      </c>
      <c r="W218" s="205"/>
      <c r="X218" s="205" t="s">
        <v>285</v>
      </c>
      <c r="Y218" s="205" t="s">
        <v>255</v>
      </c>
      <c r="Z218" s="206"/>
      <c r="AA218" s="206"/>
      <c r="AB218" s="206"/>
      <c r="AC218" s="206"/>
      <c r="AD218" s="206"/>
      <c r="AE218" s="206"/>
      <c r="AF218" s="206"/>
      <c r="AG218" s="206" t="s">
        <v>286</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customFormat="false" ht="12.75" hidden="false" customHeight="false" outlineLevel="2" collapsed="false">
      <c r="A219" s="207"/>
      <c r="B219" s="208"/>
      <c r="C219" s="220" t="s">
        <v>505</v>
      </c>
      <c r="D219" s="221"/>
      <c r="E219" s="222" t="n">
        <v>71.05</v>
      </c>
      <c r="F219" s="205"/>
      <c r="G219" s="205"/>
      <c r="H219" s="205"/>
      <c r="I219" s="205"/>
      <c r="J219" s="205"/>
      <c r="K219" s="205"/>
      <c r="L219" s="205"/>
      <c r="M219" s="205"/>
      <c r="N219" s="210"/>
      <c r="O219" s="210"/>
      <c r="P219" s="210"/>
      <c r="Q219" s="210"/>
      <c r="R219" s="205"/>
      <c r="S219" s="205"/>
      <c r="T219" s="205"/>
      <c r="U219" s="205"/>
      <c r="V219" s="205"/>
      <c r="W219" s="205"/>
      <c r="X219" s="205"/>
      <c r="Y219" s="205"/>
      <c r="Z219" s="206"/>
      <c r="AA219" s="206"/>
      <c r="AB219" s="206"/>
      <c r="AC219" s="206"/>
      <c r="AD219" s="206"/>
      <c r="AE219" s="206"/>
      <c r="AF219" s="206"/>
      <c r="AG219" s="206" t="s">
        <v>289</v>
      </c>
      <c r="AH219" s="206" t="n">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customFormat="false" ht="12.75" hidden="false" customHeight="false" outlineLevel="1" collapsed="false">
      <c r="A220" s="197" t="n">
        <v>71</v>
      </c>
      <c r="B220" s="198" t="s">
        <v>506</v>
      </c>
      <c r="C220" s="199" t="s">
        <v>507</v>
      </c>
      <c r="D220" s="200" t="s">
        <v>282</v>
      </c>
      <c r="E220" s="201" t="n">
        <v>105.56</v>
      </c>
      <c r="F220" s="202"/>
      <c r="G220" s="203" t="n">
        <f aca="false">ROUND(E220*F220,2)</f>
        <v>0</v>
      </c>
      <c r="H220" s="202"/>
      <c r="I220" s="203" t="n">
        <f aca="false">ROUND(E220*H220,2)</f>
        <v>0</v>
      </c>
      <c r="J220" s="202"/>
      <c r="K220" s="203" t="n">
        <f aca="false">ROUND(E220*J220,2)</f>
        <v>0</v>
      </c>
      <c r="L220" s="203" t="n">
        <v>21</v>
      </c>
      <c r="M220" s="203" t="n">
        <f aca="false">G220*(1+L220/100)</f>
        <v>0</v>
      </c>
      <c r="N220" s="201" t="n">
        <v>0.0031</v>
      </c>
      <c r="O220" s="201" t="n">
        <f aca="false">ROUND(E220*N220,2)</f>
        <v>0.33</v>
      </c>
      <c r="P220" s="201" t="n">
        <v>0</v>
      </c>
      <c r="Q220" s="201" t="n">
        <f aca="false">ROUND(E220*P220,2)</f>
        <v>0</v>
      </c>
      <c r="R220" s="203"/>
      <c r="S220" s="203" t="s">
        <v>276</v>
      </c>
      <c r="T220" s="204" t="s">
        <v>284</v>
      </c>
      <c r="U220" s="205" t="n">
        <v>0</v>
      </c>
      <c r="V220" s="205" t="n">
        <f aca="false">ROUND(E220*U220,2)</f>
        <v>0</v>
      </c>
      <c r="W220" s="205"/>
      <c r="X220" s="205" t="s">
        <v>397</v>
      </c>
      <c r="Y220" s="205" t="s">
        <v>255</v>
      </c>
      <c r="Z220" s="206"/>
      <c r="AA220" s="206"/>
      <c r="AB220" s="206"/>
      <c r="AC220" s="206"/>
      <c r="AD220" s="206"/>
      <c r="AE220" s="206"/>
      <c r="AF220" s="206"/>
      <c r="AG220" s="206" t="s">
        <v>398</v>
      </c>
      <c r="AH220" s="206"/>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customFormat="false" ht="12.75" hidden="false" customHeight="true" outlineLevel="2" collapsed="false">
      <c r="A221" s="207"/>
      <c r="B221" s="208"/>
      <c r="C221" s="209" t="s">
        <v>508</v>
      </c>
      <c r="D221" s="209"/>
      <c r="E221" s="209"/>
      <c r="F221" s="209"/>
      <c r="G221" s="209"/>
      <c r="H221" s="205"/>
      <c r="I221" s="205"/>
      <c r="J221" s="205"/>
      <c r="K221" s="205"/>
      <c r="L221" s="205"/>
      <c r="M221" s="205"/>
      <c r="N221" s="210"/>
      <c r="O221" s="210"/>
      <c r="P221" s="210"/>
      <c r="Q221" s="210"/>
      <c r="R221" s="205"/>
      <c r="S221" s="205"/>
      <c r="T221" s="205"/>
      <c r="U221" s="205"/>
      <c r="V221" s="205"/>
      <c r="W221" s="205"/>
      <c r="X221" s="205"/>
      <c r="Y221" s="205"/>
      <c r="Z221" s="206"/>
      <c r="AA221" s="206"/>
      <c r="AB221" s="206"/>
      <c r="AC221" s="206"/>
      <c r="AD221" s="206"/>
      <c r="AE221" s="206"/>
      <c r="AF221" s="206"/>
      <c r="AG221" s="206" t="s">
        <v>258</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customFormat="false" ht="12.75" hidden="false" customHeight="true" outlineLevel="3" collapsed="false">
      <c r="A222" s="207"/>
      <c r="B222" s="208"/>
      <c r="C222" s="224" t="s">
        <v>509</v>
      </c>
      <c r="D222" s="224"/>
      <c r="E222" s="224"/>
      <c r="F222" s="224"/>
      <c r="G222" s="224"/>
      <c r="H222" s="205"/>
      <c r="I222" s="205"/>
      <c r="J222" s="205"/>
      <c r="K222" s="205"/>
      <c r="L222" s="205"/>
      <c r="M222" s="205"/>
      <c r="N222" s="210"/>
      <c r="O222" s="210"/>
      <c r="P222" s="210"/>
      <c r="Q222" s="210"/>
      <c r="R222" s="205"/>
      <c r="S222" s="205"/>
      <c r="T222" s="205"/>
      <c r="U222" s="205"/>
      <c r="V222" s="205"/>
      <c r="W222" s="205"/>
      <c r="X222" s="205"/>
      <c r="Y222" s="205"/>
      <c r="Z222" s="206"/>
      <c r="AA222" s="206"/>
      <c r="AB222" s="206"/>
      <c r="AC222" s="206"/>
      <c r="AD222" s="206"/>
      <c r="AE222" s="206"/>
      <c r="AF222" s="206"/>
      <c r="AG222" s="206" t="s">
        <v>258</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customFormat="false" ht="12.75" hidden="false" customHeight="true" outlineLevel="3" collapsed="false">
      <c r="A223" s="207"/>
      <c r="B223" s="208"/>
      <c r="C223" s="224" t="s">
        <v>510</v>
      </c>
      <c r="D223" s="224"/>
      <c r="E223" s="224"/>
      <c r="F223" s="224"/>
      <c r="G223" s="224"/>
      <c r="H223" s="205"/>
      <c r="I223" s="205"/>
      <c r="J223" s="205"/>
      <c r="K223" s="205"/>
      <c r="L223" s="205"/>
      <c r="M223" s="205"/>
      <c r="N223" s="210"/>
      <c r="O223" s="210"/>
      <c r="P223" s="210"/>
      <c r="Q223" s="210"/>
      <c r="R223" s="205"/>
      <c r="S223" s="205"/>
      <c r="T223" s="205"/>
      <c r="U223" s="205"/>
      <c r="V223" s="205"/>
      <c r="W223" s="205"/>
      <c r="X223" s="205"/>
      <c r="Y223" s="205"/>
      <c r="Z223" s="206"/>
      <c r="AA223" s="206"/>
      <c r="AB223" s="206"/>
      <c r="AC223" s="206"/>
      <c r="AD223" s="206"/>
      <c r="AE223" s="206"/>
      <c r="AF223" s="206"/>
      <c r="AG223" s="206" t="s">
        <v>258</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customFormat="false" ht="12.75" hidden="false" customHeight="true" outlineLevel="3" collapsed="false">
      <c r="A224" s="207"/>
      <c r="B224" s="208"/>
      <c r="C224" s="224" t="s">
        <v>511</v>
      </c>
      <c r="D224" s="224"/>
      <c r="E224" s="224"/>
      <c r="F224" s="224"/>
      <c r="G224" s="224"/>
      <c r="H224" s="205"/>
      <c r="I224" s="205"/>
      <c r="J224" s="205"/>
      <c r="K224" s="205"/>
      <c r="L224" s="205"/>
      <c r="M224" s="205"/>
      <c r="N224" s="210"/>
      <c r="O224" s="210"/>
      <c r="P224" s="210"/>
      <c r="Q224" s="210"/>
      <c r="R224" s="205"/>
      <c r="S224" s="205"/>
      <c r="T224" s="205"/>
      <c r="U224" s="205"/>
      <c r="V224" s="205"/>
      <c r="W224" s="205"/>
      <c r="X224" s="205"/>
      <c r="Y224" s="205"/>
      <c r="Z224" s="206"/>
      <c r="AA224" s="206"/>
      <c r="AB224" s="206"/>
      <c r="AC224" s="206"/>
      <c r="AD224" s="206"/>
      <c r="AE224" s="206"/>
      <c r="AF224" s="206"/>
      <c r="AG224" s="206" t="s">
        <v>258</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customFormat="false" ht="12.75" hidden="false" customHeight="false" outlineLevel="2" collapsed="false">
      <c r="A225" s="207"/>
      <c r="B225" s="208"/>
      <c r="C225" s="220" t="s">
        <v>512</v>
      </c>
      <c r="D225" s="221"/>
      <c r="E225" s="222" t="n">
        <v>105.56</v>
      </c>
      <c r="F225" s="205"/>
      <c r="G225" s="205"/>
      <c r="H225" s="205"/>
      <c r="I225" s="205"/>
      <c r="J225" s="205"/>
      <c r="K225" s="205"/>
      <c r="L225" s="205"/>
      <c r="M225" s="205"/>
      <c r="N225" s="210"/>
      <c r="O225" s="210"/>
      <c r="P225" s="210"/>
      <c r="Q225" s="210"/>
      <c r="R225" s="205"/>
      <c r="S225" s="205"/>
      <c r="T225" s="205"/>
      <c r="U225" s="205"/>
      <c r="V225" s="205"/>
      <c r="W225" s="205"/>
      <c r="X225" s="205"/>
      <c r="Y225" s="205"/>
      <c r="Z225" s="206"/>
      <c r="AA225" s="206"/>
      <c r="AB225" s="206"/>
      <c r="AC225" s="206"/>
      <c r="AD225" s="206"/>
      <c r="AE225" s="206"/>
      <c r="AF225" s="206"/>
      <c r="AG225" s="206" t="s">
        <v>289</v>
      </c>
      <c r="AH225" s="206" t="n">
        <v>0</v>
      </c>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customFormat="false" ht="12.75" hidden="false" customHeight="false" outlineLevel="1" collapsed="false">
      <c r="A226" s="197" t="n">
        <v>72</v>
      </c>
      <c r="B226" s="198" t="s">
        <v>513</v>
      </c>
      <c r="C226" s="199" t="s">
        <v>514</v>
      </c>
      <c r="D226" s="200" t="s">
        <v>373</v>
      </c>
      <c r="E226" s="201" t="n">
        <v>0.3597</v>
      </c>
      <c r="F226" s="202"/>
      <c r="G226" s="203" t="n">
        <f aca="false">ROUND(E226*F226,2)</f>
        <v>0</v>
      </c>
      <c r="H226" s="202"/>
      <c r="I226" s="203" t="n">
        <f aca="false">ROUND(E226*H226,2)</f>
        <v>0</v>
      </c>
      <c r="J226" s="202"/>
      <c r="K226" s="203" t="n">
        <f aca="false">ROUND(E226*J226,2)</f>
        <v>0</v>
      </c>
      <c r="L226" s="203" t="n">
        <v>21</v>
      </c>
      <c r="M226" s="203" t="n">
        <f aca="false">G226*(1+L226/100)</f>
        <v>0</v>
      </c>
      <c r="N226" s="201" t="n">
        <v>0</v>
      </c>
      <c r="O226" s="201" t="n">
        <f aca="false">ROUND(E226*N226,2)</f>
        <v>0</v>
      </c>
      <c r="P226" s="201" t="n">
        <v>0</v>
      </c>
      <c r="Q226" s="201" t="n">
        <f aca="false">ROUND(E226*P226,2)</f>
        <v>0</v>
      </c>
      <c r="R226" s="203" t="s">
        <v>488</v>
      </c>
      <c r="S226" s="203" t="s">
        <v>252</v>
      </c>
      <c r="T226" s="204" t="s">
        <v>284</v>
      </c>
      <c r="U226" s="205" t="n">
        <v>1.091</v>
      </c>
      <c r="V226" s="205" t="n">
        <f aca="false">ROUND(E226*U226,2)</f>
        <v>0.39</v>
      </c>
      <c r="W226" s="205"/>
      <c r="X226" s="205" t="s">
        <v>374</v>
      </c>
      <c r="Y226" s="205" t="s">
        <v>255</v>
      </c>
      <c r="Z226" s="206"/>
      <c r="AA226" s="206"/>
      <c r="AB226" s="206"/>
      <c r="AC226" s="206"/>
      <c r="AD226" s="206"/>
      <c r="AE226" s="206"/>
      <c r="AF226" s="206"/>
      <c r="AG226" s="206" t="s">
        <v>375</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customFormat="false" ht="12.75" hidden="false" customHeight="true" outlineLevel="2" collapsed="false">
      <c r="A227" s="207"/>
      <c r="B227" s="208"/>
      <c r="C227" s="223" t="s">
        <v>417</v>
      </c>
      <c r="D227" s="223"/>
      <c r="E227" s="223"/>
      <c r="F227" s="223"/>
      <c r="G227" s="223"/>
      <c r="H227" s="205"/>
      <c r="I227" s="205"/>
      <c r="J227" s="205"/>
      <c r="K227" s="205"/>
      <c r="L227" s="205"/>
      <c r="M227" s="205"/>
      <c r="N227" s="210"/>
      <c r="O227" s="210"/>
      <c r="P227" s="210"/>
      <c r="Q227" s="210"/>
      <c r="R227" s="205"/>
      <c r="S227" s="205"/>
      <c r="T227" s="205"/>
      <c r="U227" s="205"/>
      <c r="V227" s="205"/>
      <c r="W227" s="205"/>
      <c r="X227" s="205"/>
      <c r="Y227" s="205"/>
      <c r="Z227" s="206"/>
      <c r="AA227" s="206"/>
      <c r="AB227" s="206"/>
      <c r="AC227" s="206"/>
      <c r="AD227" s="206"/>
      <c r="AE227" s="206"/>
      <c r="AF227" s="206"/>
      <c r="AG227" s="206" t="s">
        <v>293</v>
      </c>
      <c r="AH227" s="206"/>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customFormat="false" ht="19.15" hidden="false" customHeight="false" outlineLevel="1" collapsed="false">
      <c r="A228" s="197" t="n">
        <v>73</v>
      </c>
      <c r="B228" s="198" t="s">
        <v>515</v>
      </c>
      <c r="C228" s="199" t="s">
        <v>516</v>
      </c>
      <c r="D228" s="200" t="s">
        <v>373</v>
      </c>
      <c r="E228" s="201" t="n">
        <v>0.3597</v>
      </c>
      <c r="F228" s="202"/>
      <c r="G228" s="203" t="n">
        <f aca="false">ROUND(E228*F228,2)</f>
        <v>0</v>
      </c>
      <c r="H228" s="202"/>
      <c r="I228" s="203" t="n">
        <f aca="false">ROUND(E228*H228,2)</f>
        <v>0</v>
      </c>
      <c r="J228" s="202"/>
      <c r="K228" s="203" t="n">
        <f aca="false">ROUND(E228*J228,2)</f>
        <v>0</v>
      </c>
      <c r="L228" s="203" t="n">
        <v>21</v>
      </c>
      <c r="M228" s="203" t="n">
        <f aca="false">G228*(1+L228/100)</f>
        <v>0</v>
      </c>
      <c r="N228" s="201" t="n">
        <v>0</v>
      </c>
      <c r="O228" s="201" t="n">
        <f aca="false">ROUND(E228*N228,2)</f>
        <v>0</v>
      </c>
      <c r="P228" s="201" t="n">
        <v>0</v>
      </c>
      <c r="Q228" s="201" t="n">
        <f aca="false">ROUND(E228*P228,2)</f>
        <v>0</v>
      </c>
      <c r="R228" s="203" t="s">
        <v>488</v>
      </c>
      <c r="S228" s="203" t="s">
        <v>252</v>
      </c>
      <c r="T228" s="204" t="s">
        <v>284</v>
      </c>
      <c r="U228" s="205" t="n">
        <v>0</v>
      </c>
      <c r="V228" s="205" t="n">
        <f aca="false">ROUND(E228*U228,2)</f>
        <v>0</v>
      </c>
      <c r="W228" s="205"/>
      <c r="X228" s="205" t="s">
        <v>374</v>
      </c>
      <c r="Y228" s="205" t="s">
        <v>255</v>
      </c>
      <c r="Z228" s="206"/>
      <c r="AA228" s="206"/>
      <c r="AB228" s="206"/>
      <c r="AC228" s="206"/>
      <c r="AD228" s="206"/>
      <c r="AE228" s="206"/>
      <c r="AF228" s="206"/>
      <c r="AG228" s="206" t="s">
        <v>375</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customFormat="false" ht="12.75" hidden="false" customHeight="true" outlineLevel="2" collapsed="false">
      <c r="A229" s="207"/>
      <c r="B229" s="208"/>
      <c r="C229" s="223" t="s">
        <v>417</v>
      </c>
      <c r="D229" s="223"/>
      <c r="E229" s="223"/>
      <c r="F229" s="223"/>
      <c r="G229" s="223"/>
      <c r="H229" s="205"/>
      <c r="I229" s="205"/>
      <c r="J229" s="205"/>
      <c r="K229" s="205"/>
      <c r="L229" s="205"/>
      <c r="M229" s="205"/>
      <c r="N229" s="210"/>
      <c r="O229" s="210"/>
      <c r="P229" s="210"/>
      <c r="Q229" s="210"/>
      <c r="R229" s="205"/>
      <c r="S229" s="205"/>
      <c r="T229" s="205"/>
      <c r="U229" s="205"/>
      <c r="V229" s="205"/>
      <c r="W229" s="205"/>
      <c r="X229" s="205"/>
      <c r="Y229" s="205"/>
      <c r="Z229" s="206"/>
      <c r="AA229" s="206"/>
      <c r="AB229" s="206"/>
      <c r="AC229" s="206"/>
      <c r="AD229" s="206"/>
      <c r="AE229" s="206"/>
      <c r="AF229" s="206"/>
      <c r="AG229" s="206" t="s">
        <v>293</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customFormat="false" ht="12.75" hidden="false" customHeight="false" outlineLevel="0" collapsed="false">
      <c r="A230" s="189" t="s">
        <v>247</v>
      </c>
      <c r="B230" s="190" t="s">
        <v>181</v>
      </c>
      <c r="C230" s="191" t="s">
        <v>182</v>
      </c>
      <c r="D230" s="192"/>
      <c r="E230" s="193"/>
      <c r="F230" s="194"/>
      <c r="G230" s="194" t="n">
        <f aca="false">SUMIF(AG231:AG250,"&lt;&gt;NOR",G231:G250)</f>
        <v>0</v>
      </c>
      <c r="H230" s="194"/>
      <c r="I230" s="194" t="n">
        <f aca="false">SUM(I231:I250)</f>
        <v>0</v>
      </c>
      <c r="J230" s="194"/>
      <c r="K230" s="194" t="n">
        <f aca="false">SUM(K231:K250)</f>
        <v>0</v>
      </c>
      <c r="L230" s="194"/>
      <c r="M230" s="194" t="n">
        <f aca="false">SUM(M231:M250)</f>
        <v>0</v>
      </c>
      <c r="N230" s="193"/>
      <c r="O230" s="193" t="n">
        <f aca="false">SUM(O231:O250)</f>
        <v>0.08</v>
      </c>
      <c r="P230" s="193"/>
      <c r="Q230" s="193" t="n">
        <f aca="false">SUM(Q231:Q250)</f>
        <v>0</v>
      </c>
      <c r="R230" s="194"/>
      <c r="S230" s="194"/>
      <c r="T230" s="195"/>
      <c r="U230" s="196"/>
      <c r="V230" s="196" t="n">
        <f aca="false">SUM(V231:V250)</f>
        <v>5.76</v>
      </c>
      <c r="W230" s="196"/>
      <c r="X230" s="196"/>
      <c r="Y230" s="196"/>
      <c r="AG230" s="0" t="s">
        <v>248</v>
      </c>
    </row>
    <row r="231" customFormat="false" ht="12.75" hidden="false" customHeight="false" outlineLevel="1" collapsed="false">
      <c r="A231" s="197" t="n">
        <v>74</v>
      </c>
      <c r="B231" s="198" t="s">
        <v>517</v>
      </c>
      <c r="C231" s="199" t="s">
        <v>518</v>
      </c>
      <c r="D231" s="200" t="s">
        <v>282</v>
      </c>
      <c r="E231" s="201" t="n">
        <v>4.7066</v>
      </c>
      <c r="F231" s="202"/>
      <c r="G231" s="203" t="n">
        <f aca="false">ROUND(E231*F231,2)</f>
        <v>0</v>
      </c>
      <c r="H231" s="202"/>
      <c r="I231" s="203" t="n">
        <f aca="false">ROUND(E231*H231,2)</f>
        <v>0</v>
      </c>
      <c r="J231" s="202"/>
      <c r="K231" s="203" t="n">
        <f aca="false">ROUND(E231*J231,2)</f>
        <v>0</v>
      </c>
      <c r="L231" s="203" t="n">
        <v>21</v>
      </c>
      <c r="M231" s="203" t="n">
        <f aca="false">G231*(1+L231/100)</f>
        <v>0</v>
      </c>
      <c r="N231" s="201" t="n">
        <v>0.00016</v>
      </c>
      <c r="O231" s="201" t="n">
        <f aca="false">ROUND(E231*N231,2)</f>
        <v>0</v>
      </c>
      <c r="P231" s="201" t="n">
        <v>0</v>
      </c>
      <c r="Q231" s="201" t="n">
        <f aca="false">ROUND(E231*P231,2)</f>
        <v>0</v>
      </c>
      <c r="R231" s="203" t="s">
        <v>519</v>
      </c>
      <c r="S231" s="203" t="s">
        <v>252</v>
      </c>
      <c r="T231" s="204" t="s">
        <v>284</v>
      </c>
      <c r="U231" s="205" t="n">
        <v>0.05</v>
      </c>
      <c r="V231" s="205" t="n">
        <f aca="false">ROUND(E231*U231,2)</f>
        <v>0.24</v>
      </c>
      <c r="W231" s="205"/>
      <c r="X231" s="205" t="s">
        <v>285</v>
      </c>
      <c r="Y231" s="205" t="s">
        <v>255</v>
      </c>
      <c r="Z231" s="206"/>
      <c r="AA231" s="206"/>
      <c r="AB231" s="206"/>
      <c r="AC231" s="206"/>
      <c r="AD231" s="206"/>
      <c r="AE231" s="206"/>
      <c r="AF231" s="206"/>
      <c r="AG231" s="206" t="s">
        <v>286</v>
      </c>
      <c r="AH231" s="206"/>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customFormat="false" ht="12.75" hidden="false" customHeight="true" outlineLevel="2" collapsed="false">
      <c r="A232" s="207"/>
      <c r="B232" s="208"/>
      <c r="C232" s="209" t="s">
        <v>520</v>
      </c>
      <c r="D232" s="209"/>
      <c r="E232" s="209"/>
      <c r="F232" s="209"/>
      <c r="G232" s="209"/>
      <c r="H232" s="205"/>
      <c r="I232" s="205"/>
      <c r="J232" s="205"/>
      <c r="K232" s="205"/>
      <c r="L232" s="205"/>
      <c r="M232" s="205"/>
      <c r="N232" s="210"/>
      <c r="O232" s="210"/>
      <c r="P232" s="210"/>
      <c r="Q232" s="210"/>
      <c r="R232" s="205"/>
      <c r="S232" s="205"/>
      <c r="T232" s="205"/>
      <c r="U232" s="205"/>
      <c r="V232" s="205"/>
      <c r="W232" s="205"/>
      <c r="X232" s="205"/>
      <c r="Y232" s="205"/>
      <c r="Z232" s="206"/>
      <c r="AA232" s="206"/>
      <c r="AB232" s="206"/>
      <c r="AC232" s="206"/>
      <c r="AD232" s="206"/>
      <c r="AE232" s="206"/>
      <c r="AF232" s="206"/>
      <c r="AG232" s="206" t="s">
        <v>258</v>
      </c>
      <c r="AH232" s="20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customFormat="false" ht="12.75" hidden="false" customHeight="false" outlineLevel="2" collapsed="false">
      <c r="A233" s="207"/>
      <c r="B233" s="208"/>
      <c r="C233" s="220" t="s">
        <v>317</v>
      </c>
      <c r="D233" s="221"/>
      <c r="E233" s="222" t="n">
        <v>4.7066</v>
      </c>
      <c r="F233" s="205"/>
      <c r="G233" s="205"/>
      <c r="H233" s="205"/>
      <c r="I233" s="205"/>
      <c r="J233" s="205"/>
      <c r="K233" s="205"/>
      <c r="L233" s="205"/>
      <c r="M233" s="205"/>
      <c r="N233" s="210"/>
      <c r="O233" s="210"/>
      <c r="P233" s="210"/>
      <c r="Q233" s="210"/>
      <c r="R233" s="205"/>
      <c r="S233" s="205"/>
      <c r="T233" s="205"/>
      <c r="U233" s="205"/>
      <c r="V233" s="205"/>
      <c r="W233" s="205"/>
      <c r="X233" s="205"/>
      <c r="Y233" s="205"/>
      <c r="Z233" s="206"/>
      <c r="AA233" s="206"/>
      <c r="AB233" s="206"/>
      <c r="AC233" s="206"/>
      <c r="AD233" s="206"/>
      <c r="AE233" s="206"/>
      <c r="AF233" s="206"/>
      <c r="AG233" s="206" t="s">
        <v>289</v>
      </c>
      <c r="AH233" s="206" t="n">
        <v>0</v>
      </c>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customFormat="false" ht="19.15" hidden="false" customHeight="false" outlineLevel="1" collapsed="false">
      <c r="A234" s="225" t="n">
        <v>75</v>
      </c>
      <c r="B234" s="226" t="s">
        <v>521</v>
      </c>
      <c r="C234" s="227" t="s">
        <v>522</v>
      </c>
      <c r="D234" s="228" t="s">
        <v>339</v>
      </c>
      <c r="E234" s="229" t="n">
        <v>4</v>
      </c>
      <c r="F234" s="230"/>
      <c r="G234" s="231" t="n">
        <f aca="false">ROUND(E234*F234,2)</f>
        <v>0</v>
      </c>
      <c r="H234" s="230"/>
      <c r="I234" s="231" t="n">
        <f aca="false">ROUND(E234*H234,2)</f>
        <v>0</v>
      </c>
      <c r="J234" s="230"/>
      <c r="K234" s="231" t="n">
        <f aca="false">ROUND(E234*J234,2)</f>
        <v>0</v>
      </c>
      <c r="L234" s="231" t="n">
        <v>21</v>
      </c>
      <c r="M234" s="231" t="n">
        <f aca="false">G234*(1+L234/100)</f>
        <v>0</v>
      </c>
      <c r="N234" s="229" t="n">
        <v>0</v>
      </c>
      <c r="O234" s="229" t="n">
        <f aca="false">ROUND(E234*N234,2)</f>
        <v>0</v>
      </c>
      <c r="P234" s="229" t="n">
        <v>0</v>
      </c>
      <c r="Q234" s="229" t="n">
        <f aca="false">ROUND(E234*P234,2)</f>
        <v>0</v>
      </c>
      <c r="R234" s="231" t="s">
        <v>519</v>
      </c>
      <c r="S234" s="203" t="s">
        <v>252</v>
      </c>
      <c r="T234" s="232" t="s">
        <v>284</v>
      </c>
      <c r="U234" s="205" t="n">
        <v>0.1</v>
      </c>
      <c r="V234" s="205" t="n">
        <f aca="false">ROUND(E234*U234,2)</f>
        <v>0.4</v>
      </c>
      <c r="W234" s="205"/>
      <c r="X234" s="205" t="s">
        <v>285</v>
      </c>
      <c r="Y234" s="205" t="s">
        <v>255</v>
      </c>
      <c r="Z234" s="206"/>
      <c r="AA234" s="206"/>
      <c r="AB234" s="206"/>
      <c r="AC234" s="206"/>
      <c r="AD234" s="206"/>
      <c r="AE234" s="206"/>
      <c r="AF234" s="206"/>
      <c r="AG234" s="206" t="s">
        <v>286</v>
      </c>
      <c r="AH234" s="206"/>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customFormat="false" ht="19.15" hidden="false" customHeight="false" outlineLevel="1" collapsed="false">
      <c r="A235" s="225" t="n">
        <v>76</v>
      </c>
      <c r="B235" s="226" t="s">
        <v>523</v>
      </c>
      <c r="C235" s="227" t="s">
        <v>524</v>
      </c>
      <c r="D235" s="228" t="s">
        <v>339</v>
      </c>
      <c r="E235" s="229" t="n">
        <v>2</v>
      </c>
      <c r="F235" s="230"/>
      <c r="G235" s="231" t="n">
        <f aca="false">ROUND(E235*F235,2)</f>
        <v>0</v>
      </c>
      <c r="H235" s="230"/>
      <c r="I235" s="231" t="n">
        <f aca="false">ROUND(E235*H235,2)</f>
        <v>0</v>
      </c>
      <c r="J235" s="230"/>
      <c r="K235" s="231" t="n">
        <f aca="false">ROUND(E235*J235,2)</f>
        <v>0</v>
      </c>
      <c r="L235" s="231" t="n">
        <v>21</v>
      </c>
      <c r="M235" s="231" t="n">
        <f aca="false">G235*(1+L235/100)</f>
        <v>0</v>
      </c>
      <c r="N235" s="229" t="n">
        <v>0</v>
      </c>
      <c r="O235" s="229" t="n">
        <f aca="false">ROUND(E235*N235,2)</f>
        <v>0</v>
      </c>
      <c r="P235" s="229" t="n">
        <v>0</v>
      </c>
      <c r="Q235" s="229" t="n">
        <f aca="false">ROUND(E235*P235,2)</f>
        <v>0</v>
      </c>
      <c r="R235" s="231" t="s">
        <v>519</v>
      </c>
      <c r="S235" s="203" t="s">
        <v>252</v>
      </c>
      <c r="T235" s="232" t="s">
        <v>284</v>
      </c>
      <c r="U235" s="205" t="n">
        <v>0.11</v>
      </c>
      <c r="V235" s="205" t="n">
        <f aca="false">ROUND(E235*U235,2)</f>
        <v>0.22</v>
      </c>
      <c r="W235" s="205"/>
      <c r="X235" s="205" t="s">
        <v>285</v>
      </c>
      <c r="Y235" s="205" t="s">
        <v>255</v>
      </c>
      <c r="Z235" s="206"/>
      <c r="AA235" s="206"/>
      <c r="AB235" s="206"/>
      <c r="AC235" s="206"/>
      <c r="AD235" s="206"/>
      <c r="AE235" s="206"/>
      <c r="AF235" s="206"/>
      <c r="AG235" s="206" t="s">
        <v>286</v>
      </c>
      <c r="AH235" s="206"/>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customFormat="false" ht="19.15" hidden="false" customHeight="false" outlineLevel="1" collapsed="false">
      <c r="A236" s="197" t="n">
        <v>77</v>
      </c>
      <c r="B236" s="198" t="s">
        <v>525</v>
      </c>
      <c r="C236" s="199" t="s">
        <v>526</v>
      </c>
      <c r="D236" s="200" t="s">
        <v>282</v>
      </c>
      <c r="E236" s="201" t="n">
        <v>3.6506</v>
      </c>
      <c r="F236" s="202"/>
      <c r="G236" s="203" t="n">
        <f aca="false">ROUND(E236*F236,2)</f>
        <v>0</v>
      </c>
      <c r="H236" s="202"/>
      <c r="I236" s="203" t="n">
        <f aca="false">ROUND(E236*H236,2)</f>
        <v>0</v>
      </c>
      <c r="J236" s="202"/>
      <c r="K236" s="203" t="n">
        <f aca="false">ROUND(E236*J236,2)</f>
        <v>0</v>
      </c>
      <c r="L236" s="203" t="n">
        <v>21</v>
      </c>
      <c r="M236" s="203" t="n">
        <f aca="false">G236*(1+L236/100)</f>
        <v>0</v>
      </c>
      <c r="N236" s="201" t="n">
        <v>0.00318</v>
      </c>
      <c r="O236" s="201" t="n">
        <f aca="false">ROUND(E236*N236,2)</f>
        <v>0.01</v>
      </c>
      <c r="P236" s="201" t="n">
        <v>0</v>
      </c>
      <c r="Q236" s="201" t="n">
        <f aca="false">ROUND(E236*P236,2)</f>
        <v>0</v>
      </c>
      <c r="R236" s="203" t="s">
        <v>519</v>
      </c>
      <c r="S236" s="203" t="s">
        <v>252</v>
      </c>
      <c r="T236" s="204" t="s">
        <v>284</v>
      </c>
      <c r="U236" s="205" t="n">
        <v>0.984</v>
      </c>
      <c r="V236" s="205" t="n">
        <f aca="false">ROUND(E236*U236,2)</f>
        <v>3.59</v>
      </c>
      <c r="W236" s="205"/>
      <c r="X236" s="205" t="s">
        <v>285</v>
      </c>
      <c r="Y236" s="205" t="s">
        <v>255</v>
      </c>
      <c r="Z236" s="206"/>
      <c r="AA236" s="206"/>
      <c r="AB236" s="206"/>
      <c r="AC236" s="206"/>
      <c r="AD236" s="206"/>
      <c r="AE236" s="206"/>
      <c r="AF236" s="206"/>
      <c r="AG236" s="206" t="s">
        <v>286</v>
      </c>
      <c r="AH236" s="206"/>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customFormat="false" ht="12.75" hidden="false" customHeight="false" outlineLevel="2" collapsed="false">
      <c r="A237" s="207"/>
      <c r="B237" s="208"/>
      <c r="C237" s="220" t="s">
        <v>317</v>
      </c>
      <c r="D237" s="221"/>
      <c r="E237" s="222" t="n">
        <v>4.7066</v>
      </c>
      <c r="F237" s="205"/>
      <c r="G237" s="205"/>
      <c r="H237" s="205"/>
      <c r="I237" s="205"/>
      <c r="J237" s="205"/>
      <c r="K237" s="205"/>
      <c r="L237" s="205"/>
      <c r="M237" s="205"/>
      <c r="N237" s="210"/>
      <c r="O237" s="210"/>
      <c r="P237" s="210"/>
      <c r="Q237" s="210"/>
      <c r="R237" s="205"/>
      <c r="S237" s="205"/>
      <c r="T237" s="205"/>
      <c r="U237" s="205"/>
      <c r="V237" s="205"/>
      <c r="W237" s="205"/>
      <c r="X237" s="205"/>
      <c r="Y237" s="205"/>
      <c r="Z237" s="206"/>
      <c r="AA237" s="206"/>
      <c r="AB237" s="206"/>
      <c r="AC237" s="206"/>
      <c r="AD237" s="206"/>
      <c r="AE237" s="206"/>
      <c r="AF237" s="206"/>
      <c r="AG237" s="206" t="s">
        <v>289</v>
      </c>
      <c r="AH237" s="206" t="n">
        <v>0</v>
      </c>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customFormat="false" ht="12.75" hidden="false" customHeight="false" outlineLevel="3" collapsed="false">
      <c r="A238" s="207"/>
      <c r="B238" s="208"/>
      <c r="C238" s="220" t="s">
        <v>527</v>
      </c>
      <c r="D238" s="221"/>
      <c r="E238" s="222" t="n">
        <v>-1.056</v>
      </c>
      <c r="F238" s="205"/>
      <c r="G238" s="205"/>
      <c r="H238" s="205"/>
      <c r="I238" s="205"/>
      <c r="J238" s="205"/>
      <c r="K238" s="205"/>
      <c r="L238" s="205"/>
      <c r="M238" s="205"/>
      <c r="N238" s="210"/>
      <c r="O238" s="210"/>
      <c r="P238" s="210"/>
      <c r="Q238" s="210"/>
      <c r="R238" s="205"/>
      <c r="S238" s="205"/>
      <c r="T238" s="205"/>
      <c r="U238" s="205"/>
      <c r="V238" s="205"/>
      <c r="W238" s="205"/>
      <c r="X238" s="205"/>
      <c r="Y238" s="205"/>
      <c r="Z238" s="206"/>
      <c r="AA238" s="206"/>
      <c r="AB238" s="206"/>
      <c r="AC238" s="206"/>
      <c r="AD238" s="206"/>
      <c r="AE238" s="206"/>
      <c r="AF238" s="206"/>
      <c r="AG238" s="206" t="s">
        <v>289</v>
      </c>
      <c r="AH238" s="206" t="n">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customFormat="false" ht="19.15" hidden="false" customHeight="false" outlineLevel="1" collapsed="false">
      <c r="A239" s="197" t="n">
        <v>78</v>
      </c>
      <c r="B239" s="198" t="s">
        <v>528</v>
      </c>
      <c r="C239" s="199" t="s">
        <v>529</v>
      </c>
      <c r="D239" s="200" t="s">
        <v>282</v>
      </c>
      <c r="E239" s="201" t="n">
        <v>3.6506</v>
      </c>
      <c r="F239" s="202"/>
      <c r="G239" s="203" t="n">
        <f aca="false">ROUND(E239*F239,2)</f>
        <v>0</v>
      </c>
      <c r="H239" s="202"/>
      <c r="I239" s="203" t="n">
        <f aca="false">ROUND(E239*H239,2)</f>
        <v>0</v>
      </c>
      <c r="J239" s="202"/>
      <c r="K239" s="203" t="n">
        <f aca="false">ROUND(E239*J239,2)</f>
        <v>0</v>
      </c>
      <c r="L239" s="203" t="n">
        <v>21</v>
      </c>
      <c r="M239" s="203" t="n">
        <f aca="false">G239*(1+L239/100)</f>
        <v>0</v>
      </c>
      <c r="N239" s="201" t="n">
        <v>0</v>
      </c>
      <c r="O239" s="201" t="n">
        <f aca="false">ROUND(E239*N239,2)</f>
        <v>0</v>
      </c>
      <c r="P239" s="201" t="n">
        <v>0</v>
      </c>
      <c r="Q239" s="201" t="n">
        <f aca="false">ROUND(E239*P239,2)</f>
        <v>0</v>
      </c>
      <c r="R239" s="203" t="s">
        <v>519</v>
      </c>
      <c r="S239" s="203" t="s">
        <v>252</v>
      </c>
      <c r="T239" s="204" t="s">
        <v>284</v>
      </c>
      <c r="U239" s="205" t="n">
        <v>0.1</v>
      </c>
      <c r="V239" s="205" t="n">
        <f aca="false">ROUND(E239*U239,2)</f>
        <v>0.37</v>
      </c>
      <c r="W239" s="205"/>
      <c r="X239" s="205" t="s">
        <v>285</v>
      </c>
      <c r="Y239" s="205" t="s">
        <v>255</v>
      </c>
      <c r="Z239" s="206"/>
      <c r="AA239" s="206"/>
      <c r="AB239" s="206"/>
      <c r="AC239" s="206"/>
      <c r="AD239" s="206"/>
      <c r="AE239" s="206"/>
      <c r="AF239" s="206"/>
      <c r="AG239" s="206" t="s">
        <v>286</v>
      </c>
      <c r="AH239" s="206"/>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customFormat="false" ht="12.75" hidden="false" customHeight="false" outlineLevel="2" collapsed="false">
      <c r="A240" s="207"/>
      <c r="B240" s="208"/>
      <c r="C240" s="220" t="s">
        <v>530</v>
      </c>
      <c r="D240" s="221"/>
      <c r="E240" s="222" t="n">
        <v>3.6506</v>
      </c>
      <c r="F240" s="205"/>
      <c r="G240" s="205"/>
      <c r="H240" s="205"/>
      <c r="I240" s="205"/>
      <c r="J240" s="205"/>
      <c r="K240" s="205"/>
      <c r="L240" s="205"/>
      <c r="M240" s="205"/>
      <c r="N240" s="210"/>
      <c r="O240" s="210"/>
      <c r="P240" s="210"/>
      <c r="Q240" s="210"/>
      <c r="R240" s="205"/>
      <c r="S240" s="205"/>
      <c r="T240" s="205"/>
      <c r="U240" s="205"/>
      <c r="V240" s="205"/>
      <c r="W240" s="205"/>
      <c r="X240" s="205"/>
      <c r="Y240" s="205"/>
      <c r="Z240" s="206"/>
      <c r="AA240" s="206"/>
      <c r="AB240" s="206"/>
      <c r="AC240" s="206"/>
      <c r="AD240" s="206"/>
      <c r="AE240" s="206"/>
      <c r="AF240" s="206"/>
      <c r="AG240" s="206" t="s">
        <v>289</v>
      </c>
      <c r="AH240" s="206" t="n">
        <v>5</v>
      </c>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customFormat="false" ht="12.75" hidden="false" customHeight="false" outlineLevel="1" collapsed="false">
      <c r="A241" s="197" t="n">
        <v>79</v>
      </c>
      <c r="B241" s="198" t="s">
        <v>531</v>
      </c>
      <c r="C241" s="199" t="s">
        <v>532</v>
      </c>
      <c r="D241" s="200" t="s">
        <v>325</v>
      </c>
      <c r="E241" s="201" t="n">
        <v>6.37</v>
      </c>
      <c r="F241" s="202"/>
      <c r="G241" s="203" t="n">
        <f aca="false">ROUND(E241*F241,2)</f>
        <v>0</v>
      </c>
      <c r="H241" s="202"/>
      <c r="I241" s="203" t="n">
        <f aca="false">ROUND(E241*H241,2)</f>
        <v>0</v>
      </c>
      <c r="J241" s="202"/>
      <c r="K241" s="203" t="n">
        <f aca="false">ROUND(E241*J241,2)</f>
        <v>0</v>
      </c>
      <c r="L241" s="203" t="n">
        <v>21</v>
      </c>
      <c r="M241" s="203" t="n">
        <f aca="false">G241*(1+L241/100)</f>
        <v>0</v>
      </c>
      <c r="N241" s="201" t="n">
        <v>0.0001</v>
      </c>
      <c r="O241" s="201" t="n">
        <f aca="false">ROUND(E241*N241,2)</f>
        <v>0</v>
      </c>
      <c r="P241" s="201" t="n">
        <v>0</v>
      </c>
      <c r="Q241" s="201" t="n">
        <f aca="false">ROUND(E241*P241,2)</f>
        <v>0</v>
      </c>
      <c r="R241" s="203" t="s">
        <v>519</v>
      </c>
      <c r="S241" s="203" t="s">
        <v>252</v>
      </c>
      <c r="T241" s="204" t="s">
        <v>284</v>
      </c>
      <c r="U241" s="205" t="n">
        <v>0.12</v>
      </c>
      <c r="V241" s="205" t="n">
        <f aca="false">ROUND(E241*U241,2)</f>
        <v>0.76</v>
      </c>
      <c r="W241" s="205"/>
      <c r="X241" s="205" t="s">
        <v>285</v>
      </c>
      <c r="Y241" s="205" t="s">
        <v>255</v>
      </c>
      <c r="Z241" s="206"/>
      <c r="AA241" s="206"/>
      <c r="AB241" s="206"/>
      <c r="AC241" s="206"/>
      <c r="AD241" s="206"/>
      <c r="AE241" s="206"/>
      <c r="AF241" s="206"/>
      <c r="AG241" s="206" t="s">
        <v>286</v>
      </c>
      <c r="AH241" s="206"/>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customFormat="false" ht="12.75" hidden="false" customHeight="false" outlineLevel="2" collapsed="false">
      <c r="A242" s="207"/>
      <c r="B242" s="208"/>
      <c r="C242" s="220" t="s">
        <v>533</v>
      </c>
      <c r="D242" s="221"/>
      <c r="E242" s="222" t="n">
        <v>6.37</v>
      </c>
      <c r="F242" s="205"/>
      <c r="G242" s="205"/>
      <c r="H242" s="205"/>
      <c r="I242" s="205"/>
      <c r="J242" s="205"/>
      <c r="K242" s="205"/>
      <c r="L242" s="205"/>
      <c r="M242" s="205"/>
      <c r="N242" s="210"/>
      <c r="O242" s="210"/>
      <c r="P242" s="210"/>
      <c r="Q242" s="210"/>
      <c r="R242" s="205"/>
      <c r="S242" s="205"/>
      <c r="T242" s="205"/>
      <c r="U242" s="205"/>
      <c r="V242" s="205"/>
      <c r="W242" s="205"/>
      <c r="X242" s="205"/>
      <c r="Y242" s="205"/>
      <c r="Z242" s="206"/>
      <c r="AA242" s="206"/>
      <c r="AB242" s="206"/>
      <c r="AC242" s="206"/>
      <c r="AD242" s="206"/>
      <c r="AE242" s="206"/>
      <c r="AF242" s="206"/>
      <c r="AG242" s="206" t="s">
        <v>289</v>
      </c>
      <c r="AH242" s="206" t="n">
        <v>0</v>
      </c>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customFormat="false" ht="12.75" hidden="false" customHeight="false" outlineLevel="1" collapsed="false">
      <c r="A243" s="197" t="n">
        <v>80</v>
      </c>
      <c r="B243" s="198" t="s">
        <v>534</v>
      </c>
      <c r="C243" s="199" t="s">
        <v>535</v>
      </c>
      <c r="D243" s="200" t="s">
        <v>282</v>
      </c>
      <c r="E243" s="201" t="n">
        <v>3.72361</v>
      </c>
      <c r="F243" s="202"/>
      <c r="G243" s="203" t="n">
        <f aca="false">ROUND(E243*F243,2)</f>
        <v>0</v>
      </c>
      <c r="H243" s="202"/>
      <c r="I243" s="203" t="n">
        <f aca="false">ROUND(E243*H243,2)</f>
        <v>0</v>
      </c>
      <c r="J243" s="202"/>
      <c r="K243" s="203" t="n">
        <f aca="false">ROUND(E243*J243,2)</f>
        <v>0</v>
      </c>
      <c r="L243" s="203" t="n">
        <v>21</v>
      </c>
      <c r="M243" s="203" t="n">
        <f aca="false">G243*(1+L243/100)</f>
        <v>0</v>
      </c>
      <c r="N243" s="201" t="n">
        <v>0.01943</v>
      </c>
      <c r="O243" s="201" t="n">
        <f aca="false">ROUND(E243*N243,2)</f>
        <v>0.07</v>
      </c>
      <c r="P243" s="201" t="n">
        <v>0</v>
      </c>
      <c r="Q243" s="201" t="n">
        <f aca="false">ROUND(E243*P243,2)</f>
        <v>0</v>
      </c>
      <c r="R243" s="203" t="s">
        <v>396</v>
      </c>
      <c r="S243" s="203" t="s">
        <v>252</v>
      </c>
      <c r="T243" s="204" t="s">
        <v>284</v>
      </c>
      <c r="U243" s="205" t="n">
        <v>0</v>
      </c>
      <c r="V243" s="205" t="n">
        <f aca="false">ROUND(E243*U243,2)</f>
        <v>0</v>
      </c>
      <c r="W243" s="205"/>
      <c r="X243" s="205" t="s">
        <v>397</v>
      </c>
      <c r="Y243" s="205" t="s">
        <v>255</v>
      </c>
      <c r="Z243" s="206"/>
      <c r="AA243" s="206"/>
      <c r="AB243" s="206"/>
      <c r="AC243" s="206"/>
      <c r="AD243" s="206"/>
      <c r="AE243" s="206"/>
      <c r="AF243" s="206"/>
      <c r="AG243" s="206" t="s">
        <v>398</v>
      </c>
      <c r="AH243" s="206"/>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customFormat="false" ht="12.75" hidden="false" customHeight="false" outlineLevel="2" collapsed="false">
      <c r="A244" s="207"/>
      <c r="B244" s="208"/>
      <c r="C244" s="233" t="s">
        <v>536</v>
      </c>
      <c r="D244" s="234"/>
      <c r="E244" s="235"/>
      <c r="F244" s="205"/>
      <c r="G244" s="205"/>
      <c r="H244" s="205"/>
      <c r="I244" s="205"/>
      <c r="J244" s="205"/>
      <c r="K244" s="205"/>
      <c r="L244" s="205"/>
      <c r="M244" s="205"/>
      <c r="N244" s="210"/>
      <c r="O244" s="210"/>
      <c r="P244" s="210"/>
      <c r="Q244" s="210"/>
      <c r="R244" s="205"/>
      <c r="S244" s="205"/>
      <c r="T244" s="205"/>
      <c r="U244" s="205"/>
      <c r="V244" s="205"/>
      <c r="W244" s="205"/>
      <c r="X244" s="205"/>
      <c r="Y244" s="205"/>
      <c r="Z244" s="206"/>
      <c r="AA244" s="206"/>
      <c r="AB244" s="206"/>
      <c r="AC244" s="206"/>
      <c r="AD244" s="206"/>
      <c r="AE244" s="206"/>
      <c r="AF244" s="206"/>
      <c r="AG244" s="206" t="s">
        <v>289</v>
      </c>
      <c r="AH244" s="206"/>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customFormat="false" ht="12.75" hidden="false" customHeight="false" outlineLevel="3" collapsed="false">
      <c r="A245" s="207"/>
      <c r="B245" s="208"/>
      <c r="C245" s="233" t="s">
        <v>537</v>
      </c>
      <c r="D245" s="234"/>
      <c r="E245" s="235" t="n">
        <v>4.7066</v>
      </c>
      <c r="F245" s="205"/>
      <c r="G245" s="205"/>
      <c r="H245" s="205"/>
      <c r="I245" s="205"/>
      <c r="J245" s="205"/>
      <c r="K245" s="205"/>
      <c r="L245" s="205"/>
      <c r="M245" s="205"/>
      <c r="N245" s="210"/>
      <c r="O245" s="210"/>
      <c r="P245" s="210"/>
      <c r="Q245" s="210"/>
      <c r="R245" s="205"/>
      <c r="S245" s="205"/>
      <c r="T245" s="205"/>
      <c r="U245" s="205"/>
      <c r="V245" s="205"/>
      <c r="W245" s="205"/>
      <c r="X245" s="205"/>
      <c r="Y245" s="205"/>
      <c r="Z245" s="206"/>
      <c r="AA245" s="206"/>
      <c r="AB245" s="206"/>
      <c r="AC245" s="206"/>
      <c r="AD245" s="206"/>
      <c r="AE245" s="206"/>
      <c r="AF245" s="206"/>
      <c r="AG245" s="206" t="s">
        <v>289</v>
      </c>
      <c r="AH245" s="206" t="n">
        <v>2</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customFormat="false" ht="12.75" hidden="false" customHeight="false" outlineLevel="3" collapsed="false">
      <c r="A246" s="207"/>
      <c r="B246" s="208"/>
      <c r="C246" s="233" t="s">
        <v>538</v>
      </c>
      <c r="D246" s="234"/>
      <c r="E246" s="235" t="n">
        <v>-1.056</v>
      </c>
      <c r="F246" s="205"/>
      <c r="G246" s="205"/>
      <c r="H246" s="205"/>
      <c r="I246" s="205"/>
      <c r="J246" s="205"/>
      <c r="K246" s="205"/>
      <c r="L246" s="205"/>
      <c r="M246" s="205"/>
      <c r="N246" s="210"/>
      <c r="O246" s="210"/>
      <c r="P246" s="210"/>
      <c r="Q246" s="210"/>
      <c r="R246" s="205"/>
      <c r="S246" s="205"/>
      <c r="T246" s="205"/>
      <c r="U246" s="205"/>
      <c r="V246" s="205"/>
      <c r="W246" s="205"/>
      <c r="X246" s="205"/>
      <c r="Y246" s="205"/>
      <c r="Z246" s="206"/>
      <c r="AA246" s="206"/>
      <c r="AB246" s="206"/>
      <c r="AC246" s="206"/>
      <c r="AD246" s="206"/>
      <c r="AE246" s="206"/>
      <c r="AF246" s="206"/>
      <c r="AG246" s="206" t="s">
        <v>289</v>
      </c>
      <c r="AH246" s="206" t="n">
        <v>2</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customFormat="false" ht="12.75" hidden="false" customHeight="false" outlineLevel="3" collapsed="false">
      <c r="A247" s="207"/>
      <c r="B247" s="208"/>
      <c r="C247" s="233" t="s">
        <v>539</v>
      </c>
      <c r="D247" s="234"/>
      <c r="E247" s="235"/>
      <c r="F247" s="205"/>
      <c r="G247" s="205"/>
      <c r="H247" s="205"/>
      <c r="I247" s="205"/>
      <c r="J247" s="205"/>
      <c r="K247" s="205"/>
      <c r="L247" s="205"/>
      <c r="M247" s="205"/>
      <c r="N247" s="210"/>
      <c r="O247" s="210"/>
      <c r="P247" s="210"/>
      <c r="Q247" s="210"/>
      <c r="R247" s="205"/>
      <c r="S247" s="205"/>
      <c r="T247" s="205"/>
      <c r="U247" s="205"/>
      <c r="V247" s="205"/>
      <c r="W247" s="205"/>
      <c r="X247" s="205"/>
      <c r="Y247" s="205"/>
      <c r="Z247" s="206"/>
      <c r="AA247" s="206"/>
      <c r="AB247" s="206"/>
      <c r="AC247" s="206"/>
      <c r="AD247" s="206"/>
      <c r="AE247" s="206"/>
      <c r="AF247" s="206"/>
      <c r="AG247" s="206" t="s">
        <v>289</v>
      </c>
      <c r="AH247" s="206"/>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customFormat="false" ht="12.75" hidden="false" customHeight="false" outlineLevel="3" collapsed="false">
      <c r="A248" s="207"/>
      <c r="B248" s="208"/>
      <c r="C248" s="220" t="s">
        <v>540</v>
      </c>
      <c r="D248" s="221"/>
      <c r="E248" s="222" t="n">
        <v>3.72361</v>
      </c>
      <c r="F248" s="205"/>
      <c r="G248" s="205"/>
      <c r="H248" s="205"/>
      <c r="I248" s="205"/>
      <c r="J248" s="205"/>
      <c r="K248" s="205"/>
      <c r="L248" s="205"/>
      <c r="M248" s="205"/>
      <c r="N248" s="210"/>
      <c r="O248" s="210"/>
      <c r="P248" s="210"/>
      <c r="Q248" s="210"/>
      <c r="R248" s="205"/>
      <c r="S248" s="205"/>
      <c r="T248" s="205"/>
      <c r="U248" s="205"/>
      <c r="V248" s="205"/>
      <c r="W248" s="205"/>
      <c r="X248" s="205"/>
      <c r="Y248" s="205"/>
      <c r="Z248" s="206"/>
      <c r="AA248" s="206"/>
      <c r="AB248" s="206"/>
      <c r="AC248" s="206"/>
      <c r="AD248" s="206"/>
      <c r="AE248" s="206"/>
      <c r="AF248" s="206"/>
      <c r="AG248" s="206" t="s">
        <v>289</v>
      </c>
      <c r="AH248" s="206" t="n">
        <v>0</v>
      </c>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customFormat="false" ht="12.75" hidden="false" customHeight="false" outlineLevel="1" collapsed="false">
      <c r="A249" s="225" t="n">
        <v>81</v>
      </c>
      <c r="B249" s="226" t="s">
        <v>541</v>
      </c>
      <c r="C249" s="227" t="s">
        <v>542</v>
      </c>
      <c r="D249" s="228" t="s">
        <v>373</v>
      </c>
      <c r="E249" s="229" t="n">
        <v>0.08535</v>
      </c>
      <c r="F249" s="230"/>
      <c r="G249" s="231" t="n">
        <f aca="false">ROUND(E249*F249,2)</f>
        <v>0</v>
      </c>
      <c r="H249" s="230"/>
      <c r="I249" s="231" t="n">
        <f aca="false">ROUND(E249*H249,2)</f>
        <v>0</v>
      </c>
      <c r="J249" s="230"/>
      <c r="K249" s="231" t="n">
        <f aca="false">ROUND(E249*J249,2)</f>
        <v>0</v>
      </c>
      <c r="L249" s="231" t="n">
        <v>21</v>
      </c>
      <c r="M249" s="231" t="n">
        <f aca="false">G249*(1+L249/100)</f>
        <v>0</v>
      </c>
      <c r="N249" s="229" t="n">
        <v>0</v>
      </c>
      <c r="O249" s="229" t="n">
        <f aca="false">ROUND(E249*N249,2)</f>
        <v>0</v>
      </c>
      <c r="P249" s="229" t="n">
        <v>0</v>
      </c>
      <c r="Q249" s="229" t="n">
        <f aca="false">ROUND(E249*P249,2)</f>
        <v>0</v>
      </c>
      <c r="R249" s="231" t="s">
        <v>519</v>
      </c>
      <c r="S249" s="203" t="s">
        <v>252</v>
      </c>
      <c r="T249" s="232" t="s">
        <v>284</v>
      </c>
      <c r="U249" s="205" t="n">
        <v>1.598</v>
      </c>
      <c r="V249" s="205" t="n">
        <f aca="false">ROUND(E249*U249,2)</f>
        <v>0.14</v>
      </c>
      <c r="W249" s="205"/>
      <c r="X249" s="205" t="s">
        <v>374</v>
      </c>
      <c r="Y249" s="205" t="s">
        <v>255</v>
      </c>
      <c r="Z249" s="206"/>
      <c r="AA249" s="206"/>
      <c r="AB249" s="206"/>
      <c r="AC249" s="206"/>
      <c r="AD249" s="206"/>
      <c r="AE249" s="206"/>
      <c r="AF249" s="206"/>
      <c r="AG249" s="206" t="s">
        <v>375</v>
      </c>
      <c r="AH249" s="206"/>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customFormat="false" ht="19.15" hidden="false" customHeight="false" outlineLevel="1" collapsed="false">
      <c r="A250" s="225" t="n">
        <v>82</v>
      </c>
      <c r="B250" s="226" t="s">
        <v>543</v>
      </c>
      <c r="C250" s="227" t="s">
        <v>544</v>
      </c>
      <c r="D250" s="228" t="s">
        <v>373</v>
      </c>
      <c r="E250" s="229" t="n">
        <v>0.08535</v>
      </c>
      <c r="F250" s="230"/>
      <c r="G250" s="231" t="n">
        <f aca="false">ROUND(E250*F250,2)</f>
        <v>0</v>
      </c>
      <c r="H250" s="230"/>
      <c r="I250" s="231" t="n">
        <f aca="false">ROUND(E250*H250,2)</f>
        <v>0</v>
      </c>
      <c r="J250" s="230"/>
      <c r="K250" s="231" t="n">
        <f aca="false">ROUND(E250*J250,2)</f>
        <v>0</v>
      </c>
      <c r="L250" s="231" t="n">
        <v>21</v>
      </c>
      <c r="M250" s="231" t="n">
        <f aca="false">G250*(1+L250/100)</f>
        <v>0</v>
      </c>
      <c r="N250" s="229" t="n">
        <v>0</v>
      </c>
      <c r="O250" s="229" t="n">
        <f aca="false">ROUND(E250*N250,2)</f>
        <v>0</v>
      </c>
      <c r="P250" s="229" t="n">
        <v>0</v>
      </c>
      <c r="Q250" s="229" t="n">
        <f aca="false">ROUND(E250*P250,2)</f>
        <v>0</v>
      </c>
      <c r="R250" s="231" t="s">
        <v>519</v>
      </c>
      <c r="S250" s="203" t="s">
        <v>252</v>
      </c>
      <c r="T250" s="232" t="s">
        <v>284</v>
      </c>
      <c r="U250" s="205" t="n">
        <v>0.454</v>
      </c>
      <c r="V250" s="205" t="n">
        <f aca="false">ROUND(E250*U250,2)</f>
        <v>0.04</v>
      </c>
      <c r="W250" s="205"/>
      <c r="X250" s="205" t="s">
        <v>374</v>
      </c>
      <c r="Y250" s="205" t="s">
        <v>255</v>
      </c>
      <c r="Z250" s="206"/>
      <c r="AA250" s="206"/>
      <c r="AB250" s="206"/>
      <c r="AC250" s="206"/>
      <c r="AD250" s="206"/>
      <c r="AE250" s="206"/>
      <c r="AF250" s="206"/>
      <c r="AG250" s="206" t="s">
        <v>375</v>
      </c>
      <c r="AH250" s="206"/>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customFormat="false" ht="12.75" hidden="false" customHeight="false" outlineLevel="0" collapsed="false">
      <c r="A251" s="189" t="s">
        <v>247</v>
      </c>
      <c r="B251" s="190" t="s">
        <v>183</v>
      </c>
      <c r="C251" s="191" t="s">
        <v>184</v>
      </c>
      <c r="D251" s="192"/>
      <c r="E251" s="193"/>
      <c r="F251" s="194"/>
      <c r="G251" s="194" t="n">
        <f aca="false">SUMIF(AG252:AG262,"&lt;&gt;NOR",G252:G262)</f>
        <v>0</v>
      </c>
      <c r="H251" s="194"/>
      <c r="I251" s="194" t="n">
        <f aca="false">SUM(I252:I262)</f>
        <v>0</v>
      </c>
      <c r="J251" s="194"/>
      <c r="K251" s="194" t="n">
        <f aca="false">SUM(K252:K262)</f>
        <v>0</v>
      </c>
      <c r="L251" s="194"/>
      <c r="M251" s="194" t="n">
        <f aca="false">SUM(M252:M262)</f>
        <v>0</v>
      </c>
      <c r="N251" s="193"/>
      <c r="O251" s="193" t="n">
        <f aca="false">SUM(O252:O262)</f>
        <v>0.01</v>
      </c>
      <c r="P251" s="193"/>
      <c r="Q251" s="193" t="n">
        <f aca="false">SUM(Q252:Q262)</f>
        <v>0</v>
      </c>
      <c r="R251" s="194"/>
      <c r="S251" s="194"/>
      <c r="T251" s="195"/>
      <c r="U251" s="196"/>
      <c r="V251" s="196" t="n">
        <f aca="false">SUM(V252:V262)</f>
        <v>12.35</v>
      </c>
      <c r="W251" s="196"/>
      <c r="X251" s="196"/>
      <c r="Y251" s="196"/>
      <c r="AG251" s="0" t="s">
        <v>248</v>
      </c>
    </row>
    <row r="252" customFormat="false" ht="12.75" hidden="false" customHeight="false" outlineLevel="1" collapsed="false">
      <c r="A252" s="197" t="n">
        <v>83</v>
      </c>
      <c r="B252" s="198" t="s">
        <v>545</v>
      </c>
      <c r="C252" s="199" t="s">
        <v>546</v>
      </c>
      <c r="D252" s="200" t="s">
        <v>282</v>
      </c>
      <c r="E252" s="201" t="n">
        <v>24.5289</v>
      </c>
      <c r="F252" s="202"/>
      <c r="G252" s="203" t="n">
        <f aca="false">ROUND(E252*F252,2)</f>
        <v>0</v>
      </c>
      <c r="H252" s="202"/>
      <c r="I252" s="203" t="n">
        <f aca="false">ROUND(E252*H252,2)</f>
        <v>0</v>
      </c>
      <c r="J252" s="202"/>
      <c r="K252" s="203" t="n">
        <f aca="false">ROUND(E252*J252,2)</f>
        <v>0</v>
      </c>
      <c r="L252" s="203" t="n">
        <v>21</v>
      </c>
      <c r="M252" s="203" t="n">
        <f aca="false">G252*(1+L252/100)</f>
        <v>0</v>
      </c>
      <c r="N252" s="201" t="n">
        <v>1E-005</v>
      </c>
      <c r="O252" s="201" t="n">
        <f aca="false">ROUND(E252*N252,2)</f>
        <v>0</v>
      </c>
      <c r="P252" s="201" t="n">
        <v>0</v>
      </c>
      <c r="Q252" s="201" t="n">
        <f aca="false">ROUND(E252*P252,2)</f>
        <v>0</v>
      </c>
      <c r="R252" s="203" t="s">
        <v>547</v>
      </c>
      <c r="S252" s="203" t="s">
        <v>252</v>
      </c>
      <c r="T252" s="204" t="s">
        <v>284</v>
      </c>
      <c r="U252" s="205" t="n">
        <v>0.072</v>
      </c>
      <c r="V252" s="205" t="n">
        <f aca="false">ROUND(E252*U252,2)</f>
        <v>1.77</v>
      </c>
      <c r="W252" s="205"/>
      <c r="X252" s="205" t="s">
        <v>285</v>
      </c>
      <c r="Y252" s="205" t="s">
        <v>255</v>
      </c>
      <c r="Z252" s="206"/>
      <c r="AA252" s="206"/>
      <c r="AB252" s="206"/>
      <c r="AC252" s="206"/>
      <c r="AD252" s="206"/>
      <c r="AE252" s="206"/>
      <c r="AF252" s="206"/>
      <c r="AG252" s="206" t="s">
        <v>286</v>
      </c>
      <c r="AH252" s="206"/>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customFormat="false" ht="12.75" hidden="false" customHeight="false" outlineLevel="2" collapsed="false">
      <c r="A253" s="207"/>
      <c r="B253" s="208"/>
      <c r="C253" s="220" t="s">
        <v>308</v>
      </c>
      <c r="D253" s="221"/>
      <c r="E253" s="222" t="n">
        <v>2.3925</v>
      </c>
      <c r="F253" s="205"/>
      <c r="G253" s="205"/>
      <c r="H253" s="205"/>
      <c r="I253" s="205"/>
      <c r="J253" s="205"/>
      <c r="K253" s="205"/>
      <c r="L253" s="205"/>
      <c r="M253" s="205"/>
      <c r="N253" s="210"/>
      <c r="O253" s="210"/>
      <c r="P253" s="210"/>
      <c r="Q253" s="210"/>
      <c r="R253" s="205"/>
      <c r="S253" s="205"/>
      <c r="T253" s="205"/>
      <c r="U253" s="205"/>
      <c r="V253" s="205"/>
      <c r="W253" s="205"/>
      <c r="X253" s="205"/>
      <c r="Y253" s="205"/>
      <c r="Z253" s="206"/>
      <c r="AA253" s="206"/>
      <c r="AB253" s="206"/>
      <c r="AC253" s="206"/>
      <c r="AD253" s="206"/>
      <c r="AE253" s="206"/>
      <c r="AF253" s="206"/>
      <c r="AG253" s="206" t="s">
        <v>289</v>
      </c>
      <c r="AH253" s="206" t="n">
        <v>0</v>
      </c>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customFormat="false" ht="12.75" hidden="false" customHeight="false" outlineLevel="3" collapsed="false">
      <c r="A254" s="207"/>
      <c r="B254" s="208"/>
      <c r="C254" s="220" t="s">
        <v>353</v>
      </c>
      <c r="D254" s="221"/>
      <c r="E254" s="222" t="n">
        <v>22.1364</v>
      </c>
      <c r="F254" s="205"/>
      <c r="G254" s="205"/>
      <c r="H254" s="205"/>
      <c r="I254" s="205"/>
      <c r="J254" s="205"/>
      <c r="K254" s="205"/>
      <c r="L254" s="205"/>
      <c r="M254" s="205"/>
      <c r="N254" s="210"/>
      <c r="O254" s="210"/>
      <c r="P254" s="210"/>
      <c r="Q254" s="210"/>
      <c r="R254" s="205"/>
      <c r="S254" s="205"/>
      <c r="T254" s="205"/>
      <c r="U254" s="205"/>
      <c r="V254" s="205"/>
      <c r="W254" s="205"/>
      <c r="X254" s="205"/>
      <c r="Y254" s="205"/>
      <c r="Z254" s="206"/>
      <c r="AA254" s="206"/>
      <c r="AB254" s="206"/>
      <c r="AC254" s="206"/>
      <c r="AD254" s="206"/>
      <c r="AE254" s="206"/>
      <c r="AF254" s="206"/>
      <c r="AG254" s="206" t="s">
        <v>289</v>
      </c>
      <c r="AH254" s="206" t="n">
        <v>0</v>
      </c>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customFormat="false" ht="12.75" hidden="false" customHeight="false" outlineLevel="1" collapsed="false">
      <c r="A255" s="197" t="n">
        <v>84</v>
      </c>
      <c r="B255" s="198" t="s">
        <v>548</v>
      </c>
      <c r="C255" s="199" t="s">
        <v>549</v>
      </c>
      <c r="D255" s="200" t="s">
        <v>282</v>
      </c>
      <c r="E255" s="201" t="n">
        <v>24.5289</v>
      </c>
      <c r="F255" s="202"/>
      <c r="G255" s="203" t="n">
        <f aca="false">ROUND(E255*F255,2)</f>
        <v>0</v>
      </c>
      <c r="H255" s="202"/>
      <c r="I255" s="203" t="n">
        <f aca="false">ROUND(E255*H255,2)</f>
        <v>0</v>
      </c>
      <c r="J255" s="202"/>
      <c r="K255" s="203" t="n">
        <f aca="false">ROUND(E255*J255,2)</f>
        <v>0</v>
      </c>
      <c r="L255" s="203" t="n">
        <v>21</v>
      </c>
      <c r="M255" s="203" t="n">
        <f aca="false">G255*(1+L255/100)</f>
        <v>0</v>
      </c>
      <c r="N255" s="201" t="n">
        <v>0.00025</v>
      </c>
      <c r="O255" s="201" t="n">
        <f aca="false">ROUND(E255*N255,2)</f>
        <v>0.01</v>
      </c>
      <c r="P255" s="201" t="n">
        <v>0</v>
      </c>
      <c r="Q255" s="201" t="n">
        <f aca="false">ROUND(E255*P255,2)</f>
        <v>0</v>
      </c>
      <c r="R255" s="203" t="s">
        <v>547</v>
      </c>
      <c r="S255" s="203" t="s">
        <v>252</v>
      </c>
      <c r="T255" s="204" t="s">
        <v>284</v>
      </c>
      <c r="U255" s="205" t="n">
        <v>0.306</v>
      </c>
      <c r="V255" s="205" t="n">
        <f aca="false">ROUND(E255*U255,2)</f>
        <v>7.51</v>
      </c>
      <c r="W255" s="205"/>
      <c r="X255" s="205" t="s">
        <v>285</v>
      </c>
      <c r="Y255" s="205" t="s">
        <v>255</v>
      </c>
      <c r="Z255" s="206"/>
      <c r="AA255" s="206"/>
      <c r="AB255" s="206"/>
      <c r="AC255" s="206"/>
      <c r="AD255" s="206"/>
      <c r="AE255" s="206"/>
      <c r="AF255" s="206"/>
      <c r="AG255" s="206" t="s">
        <v>286</v>
      </c>
      <c r="AH255" s="206"/>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customFormat="false" ht="12.75" hidden="false" customHeight="true" outlineLevel="2" collapsed="false">
      <c r="A256" s="207"/>
      <c r="B256" s="208"/>
      <c r="C256" s="223" t="s">
        <v>550</v>
      </c>
      <c r="D256" s="223"/>
      <c r="E256" s="223"/>
      <c r="F256" s="223"/>
      <c r="G256" s="223"/>
      <c r="H256" s="205"/>
      <c r="I256" s="205"/>
      <c r="J256" s="205"/>
      <c r="K256" s="205"/>
      <c r="L256" s="205"/>
      <c r="M256" s="205"/>
      <c r="N256" s="210"/>
      <c r="O256" s="210"/>
      <c r="P256" s="210"/>
      <c r="Q256" s="210"/>
      <c r="R256" s="205"/>
      <c r="S256" s="205"/>
      <c r="T256" s="205"/>
      <c r="U256" s="205"/>
      <c r="V256" s="205"/>
      <c r="W256" s="205"/>
      <c r="X256" s="205"/>
      <c r="Y256" s="205"/>
      <c r="Z256" s="206"/>
      <c r="AA256" s="206"/>
      <c r="AB256" s="206"/>
      <c r="AC256" s="206"/>
      <c r="AD256" s="206"/>
      <c r="AE256" s="206"/>
      <c r="AF256" s="206"/>
      <c r="AG256" s="206" t="s">
        <v>293</v>
      </c>
      <c r="AH256" s="20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customFormat="false" ht="12.75" hidden="false" customHeight="false" outlineLevel="2" collapsed="false">
      <c r="A257" s="207"/>
      <c r="B257" s="208"/>
      <c r="C257" s="220" t="s">
        <v>308</v>
      </c>
      <c r="D257" s="221"/>
      <c r="E257" s="222" t="n">
        <v>2.3925</v>
      </c>
      <c r="F257" s="205"/>
      <c r="G257" s="205"/>
      <c r="H257" s="205"/>
      <c r="I257" s="205"/>
      <c r="J257" s="205"/>
      <c r="K257" s="205"/>
      <c r="L257" s="205"/>
      <c r="M257" s="205"/>
      <c r="N257" s="210"/>
      <c r="O257" s="210"/>
      <c r="P257" s="210"/>
      <c r="Q257" s="210"/>
      <c r="R257" s="205"/>
      <c r="S257" s="205"/>
      <c r="T257" s="205"/>
      <c r="U257" s="205"/>
      <c r="V257" s="205"/>
      <c r="W257" s="205"/>
      <c r="X257" s="205"/>
      <c r="Y257" s="205"/>
      <c r="Z257" s="206"/>
      <c r="AA257" s="206"/>
      <c r="AB257" s="206"/>
      <c r="AC257" s="206"/>
      <c r="AD257" s="206"/>
      <c r="AE257" s="206"/>
      <c r="AF257" s="206"/>
      <c r="AG257" s="206" t="s">
        <v>289</v>
      </c>
      <c r="AH257" s="206" t="n">
        <v>0</v>
      </c>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customFormat="false" ht="12.75" hidden="false" customHeight="false" outlineLevel="3" collapsed="false">
      <c r="A258" s="207"/>
      <c r="B258" s="208"/>
      <c r="C258" s="220" t="s">
        <v>353</v>
      </c>
      <c r="D258" s="221"/>
      <c r="E258" s="222" t="n">
        <v>22.1364</v>
      </c>
      <c r="F258" s="205"/>
      <c r="G258" s="205"/>
      <c r="H258" s="205"/>
      <c r="I258" s="205"/>
      <c r="J258" s="205"/>
      <c r="K258" s="205"/>
      <c r="L258" s="205"/>
      <c r="M258" s="205"/>
      <c r="N258" s="210"/>
      <c r="O258" s="210"/>
      <c r="P258" s="210"/>
      <c r="Q258" s="210"/>
      <c r="R258" s="205"/>
      <c r="S258" s="205"/>
      <c r="T258" s="205"/>
      <c r="U258" s="205"/>
      <c r="V258" s="205"/>
      <c r="W258" s="205"/>
      <c r="X258" s="205"/>
      <c r="Y258" s="205"/>
      <c r="Z258" s="206"/>
      <c r="AA258" s="206"/>
      <c r="AB258" s="206"/>
      <c r="AC258" s="206"/>
      <c r="AD258" s="206"/>
      <c r="AE258" s="206"/>
      <c r="AF258" s="206"/>
      <c r="AG258" s="206" t="s">
        <v>289</v>
      </c>
      <c r="AH258" s="206" t="n">
        <v>0</v>
      </c>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customFormat="false" ht="12.75" hidden="false" customHeight="false" outlineLevel="1" collapsed="false">
      <c r="A259" s="197" t="n">
        <v>85</v>
      </c>
      <c r="B259" s="198" t="s">
        <v>551</v>
      </c>
      <c r="C259" s="199" t="s">
        <v>552</v>
      </c>
      <c r="D259" s="200" t="s">
        <v>282</v>
      </c>
      <c r="E259" s="201" t="n">
        <v>0.4225</v>
      </c>
      <c r="F259" s="202"/>
      <c r="G259" s="203" t="n">
        <f aca="false">ROUND(E259*F259,2)</f>
        <v>0</v>
      </c>
      <c r="H259" s="202"/>
      <c r="I259" s="203" t="n">
        <f aca="false">ROUND(E259*H259,2)</f>
        <v>0</v>
      </c>
      <c r="J259" s="202"/>
      <c r="K259" s="203" t="n">
        <f aca="false">ROUND(E259*J259,2)</f>
        <v>0</v>
      </c>
      <c r="L259" s="203" t="n">
        <v>21</v>
      </c>
      <c r="M259" s="203" t="n">
        <f aca="false">G259*(1+L259/100)</f>
        <v>0</v>
      </c>
      <c r="N259" s="201" t="n">
        <v>0.00056</v>
      </c>
      <c r="O259" s="201" t="n">
        <f aca="false">ROUND(E259*N259,2)</f>
        <v>0</v>
      </c>
      <c r="P259" s="201" t="n">
        <v>0</v>
      </c>
      <c r="Q259" s="201" t="n">
        <f aca="false">ROUND(E259*P259,2)</f>
        <v>0</v>
      </c>
      <c r="R259" s="203" t="s">
        <v>547</v>
      </c>
      <c r="S259" s="203" t="s">
        <v>252</v>
      </c>
      <c r="T259" s="204" t="s">
        <v>284</v>
      </c>
      <c r="U259" s="205" t="n">
        <v>0.474</v>
      </c>
      <c r="V259" s="205" t="n">
        <f aca="false">ROUND(E259*U259,2)</f>
        <v>0.2</v>
      </c>
      <c r="W259" s="205"/>
      <c r="X259" s="205" t="s">
        <v>285</v>
      </c>
      <c r="Y259" s="205" t="s">
        <v>255</v>
      </c>
      <c r="Z259" s="206"/>
      <c r="AA259" s="206"/>
      <c r="AB259" s="206"/>
      <c r="AC259" s="206"/>
      <c r="AD259" s="206"/>
      <c r="AE259" s="206"/>
      <c r="AF259" s="206"/>
      <c r="AG259" s="206" t="s">
        <v>286</v>
      </c>
      <c r="AH259" s="206"/>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customFormat="false" ht="12.75" hidden="false" customHeight="false" outlineLevel="2" collapsed="false">
      <c r="A260" s="207"/>
      <c r="B260" s="208"/>
      <c r="C260" s="220" t="s">
        <v>553</v>
      </c>
      <c r="D260" s="221"/>
      <c r="E260" s="222" t="n">
        <v>0.4225</v>
      </c>
      <c r="F260" s="205"/>
      <c r="G260" s="205"/>
      <c r="H260" s="205"/>
      <c r="I260" s="205"/>
      <c r="J260" s="205"/>
      <c r="K260" s="205"/>
      <c r="L260" s="205"/>
      <c r="M260" s="205"/>
      <c r="N260" s="210"/>
      <c r="O260" s="210"/>
      <c r="P260" s="210"/>
      <c r="Q260" s="210"/>
      <c r="R260" s="205"/>
      <c r="S260" s="205"/>
      <c r="T260" s="205"/>
      <c r="U260" s="205"/>
      <c r="V260" s="205"/>
      <c r="W260" s="205"/>
      <c r="X260" s="205"/>
      <c r="Y260" s="205"/>
      <c r="Z260" s="206"/>
      <c r="AA260" s="206"/>
      <c r="AB260" s="206"/>
      <c r="AC260" s="206"/>
      <c r="AD260" s="206"/>
      <c r="AE260" s="206"/>
      <c r="AF260" s="206"/>
      <c r="AG260" s="206" t="s">
        <v>289</v>
      </c>
      <c r="AH260" s="206" t="n">
        <v>0</v>
      </c>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customFormat="false" ht="12.75" hidden="false" customHeight="false" outlineLevel="1" collapsed="false">
      <c r="A261" s="197" t="n">
        <v>86</v>
      </c>
      <c r="B261" s="198" t="s">
        <v>554</v>
      </c>
      <c r="C261" s="199" t="s">
        <v>555</v>
      </c>
      <c r="D261" s="200" t="s">
        <v>282</v>
      </c>
      <c r="E261" s="201" t="n">
        <v>42.1875</v>
      </c>
      <c r="F261" s="202"/>
      <c r="G261" s="203" t="n">
        <f aca="false">ROUND(E261*F261,2)</f>
        <v>0</v>
      </c>
      <c r="H261" s="202"/>
      <c r="I261" s="203" t="n">
        <f aca="false">ROUND(E261*H261,2)</f>
        <v>0</v>
      </c>
      <c r="J261" s="202"/>
      <c r="K261" s="203" t="n">
        <f aca="false">ROUND(E261*J261,2)</f>
        <v>0</v>
      </c>
      <c r="L261" s="203" t="n">
        <v>21</v>
      </c>
      <c r="M261" s="203" t="n">
        <f aca="false">G261*(1+L261/100)</f>
        <v>0</v>
      </c>
      <c r="N261" s="201" t="n">
        <v>1E-005</v>
      </c>
      <c r="O261" s="201" t="n">
        <f aca="false">ROUND(E261*N261,2)</f>
        <v>0</v>
      </c>
      <c r="P261" s="201" t="n">
        <v>0</v>
      </c>
      <c r="Q261" s="201" t="n">
        <f aca="false">ROUND(E261*P261,2)</f>
        <v>0</v>
      </c>
      <c r="R261" s="203" t="s">
        <v>547</v>
      </c>
      <c r="S261" s="203" t="s">
        <v>252</v>
      </c>
      <c r="T261" s="204" t="s">
        <v>284</v>
      </c>
      <c r="U261" s="205" t="n">
        <v>0.068</v>
      </c>
      <c r="V261" s="205" t="n">
        <f aca="false">ROUND(E261*U261,2)</f>
        <v>2.87</v>
      </c>
      <c r="W261" s="205"/>
      <c r="X261" s="205" t="s">
        <v>285</v>
      </c>
      <c r="Y261" s="205" t="s">
        <v>255</v>
      </c>
      <c r="Z261" s="206"/>
      <c r="AA261" s="206"/>
      <c r="AB261" s="206"/>
      <c r="AC261" s="206"/>
      <c r="AD261" s="206"/>
      <c r="AE261" s="206"/>
      <c r="AF261" s="206"/>
      <c r="AG261" s="206" t="s">
        <v>286</v>
      </c>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customFormat="false" ht="12.75" hidden="false" customHeight="false" outlineLevel="2" collapsed="false">
      <c r="A262" s="207"/>
      <c r="B262" s="208"/>
      <c r="C262" s="220" t="s">
        <v>556</v>
      </c>
      <c r="D262" s="221"/>
      <c r="E262" s="222" t="n">
        <v>42.1875</v>
      </c>
      <c r="F262" s="205"/>
      <c r="G262" s="205"/>
      <c r="H262" s="205"/>
      <c r="I262" s="205"/>
      <c r="J262" s="205"/>
      <c r="K262" s="205"/>
      <c r="L262" s="205"/>
      <c r="M262" s="205"/>
      <c r="N262" s="210"/>
      <c r="O262" s="210"/>
      <c r="P262" s="210"/>
      <c r="Q262" s="210"/>
      <c r="R262" s="205"/>
      <c r="S262" s="205"/>
      <c r="T262" s="205"/>
      <c r="U262" s="205"/>
      <c r="V262" s="205"/>
      <c r="W262" s="205"/>
      <c r="X262" s="205"/>
      <c r="Y262" s="205"/>
      <c r="Z262" s="206"/>
      <c r="AA262" s="206"/>
      <c r="AB262" s="206"/>
      <c r="AC262" s="206"/>
      <c r="AD262" s="206"/>
      <c r="AE262" s="206"/>
      <c r="AF262" s="206"/>
      <c r="AG262" s="206" t="s">
        <v>289</v>
      </c>
      <c r="AH262" s="206" t="n">
        <v>0</v>
      </c>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customFormat="false" ht="12.75" hidden="false" customHeight="false" outlineLevel="0" collapsed="false">
      <c r="A263" s="189" t="s">
        <v>247</v>
      </c>
      <c r="B263" s="190" t="s">
        <v>185</v>
      </c>
      <c r="C263" s="191" t="s">
        <v>186</v>
      </c>
      <c r="D263" s="192"/>
      <c r="E263" s="193"/>
      <c r="F263" s="194"/>
      <c r="G263" s="194" t="n">
        <f aca="false">SUMIF(AG264:AG282,"&lt;&gt;NOR",G264:G282)</f>
        <v>0</v>
      </c>
      <c r="H263" s="194"/>
      <c r="I263" s="194" t="n">
        <f aca="false">SUM(I264:I282)</f>
        <v>0</v>
      </c>
      <c r="J263" s="194"/>
      <c r="K263" s="194" t="n">
        <f aca="false">SUM(K264:K282)</f>
        <v>0</v>
      </c>
      <c r="L263" s="194"/>
      <c r="M263" s="194" t="n">
        <f aca="false">SUM(M264:M282)</f>
        <v>0</v>
      </c>
      <c r="N263" s="193"/>
      <c r="O263" s="193" t="n">
        <f aca="false">SUM(O264:O282)</f>
        <v>0.09</v>
      </c>
      <c r="P263" s="193"/>
      <c r="Q263" s="193" t="n">
        <f aca="false">SUM(Q264:Q282)</f>
        <v>0</v>
      </c>
      <c r="R263" s="194"/>
      <c r="S263" s="194"/>
      <c r="T263" s="195"/>
      <c r="U263" s="196"/>
      <c r="V263" s="196" t="n">
        <f aca="false">SUM(V264:V282)</f>
        <v>30</v>
      </c>
      <c r="W263" s="196"/>
      <c r="X263" s="196"/>
      <c r="Y263" s="196"/>
      <c r="AG263" s="0" t="s">
        <v>248</v>
      </c>
    </row>
    <row r="264" customFormat="false" ht="12.75" hidden="false" customHeight="false" outlineLevel="1" collapsed="false">
      <c r="A264" s="197" t="n">
        <v>87</v>
      </c>
      <c r="B264" s="198" t="s">
        <v>557</v>
      </c>
      <c r="C264" s="199" t="s">
        <v>558</v>
      </c>
      <c r="D264" s="200" t="s">
        <v>282</v>
      </c>
      <c r="E264" s="201" t="n">
        <v>81.9691</v>
      </c>
      <c r="F264" s="202"/>
      <c r="G264" s="203" t="n">
        <f aca="false">ROUND(E264*F264,2)</f>
        <v>0</v>
      </c>
      <c r="H264" s="202"/>
      <c r="I264" s="203" t="n">
        <f aca="false">ROUND(E264*H264,2)</f>
        <v>0</v>
      </c>
      <c r="J264" s="202"/>
      <c r="K264" s="203" t="n">
        <f aca="false">ROUND(E264*J264,2)</f>
        <v>0</v>
      </c>
      <c r="L264" s="203" t="n">
        <v>21</v>
      </c>
      <c r="M264" s="203" t="n">
        <f aca="false">G264*(1+L264/100)</f>
        <v>0</v>
      </c>
      <c r="N264" s="201" t="n">
        <v>0</v>
      </c>
      <c r="O264" s="201" t="n">
        <f aca="false">ROUND(E264*N264,2)</f>
        <v>0</v>
      </c>
      <c r="P264" s="201" t="n">
        <v>0</v>
      </c>
      <c r="Q264" s="201" t="n">
        <f aca="false">ROUND(E264*P264,2)</f>
        <v>0</v>
      </c>
      <c r="R264" s="203" t="s">
        <v>559</v>
      </c>
      <c r="S264" s="203" t="s">
        <v>252</v>
      </c>
      <c r="T264" s="204" t="s">
        <v>284</v>
      </c>
      <c r="U264" s="205" t="n">
        <v>0.07668</v>
      </c>
      <c r="V264" s="205" t="n">
        <f aca="false">ROUND(E264*U264,2)</f>
        <v>6.29</v>
      </c>
      <c r="W264" s="205"/>
      <c r="X264" s="205" t="s">
        <v>285</v>
      </c>
      <c r="Y264" s="205" t="s">
        <v>255</v>
      </c>
      <c r="Z264" s="206"/>
      <c r="AA264" s="206"/>
      <c r="AB264" s="206"/>
      <c r="AC264" s="206"/>
      <c r="AD264" s="206"/>
      <c r="AE264" s="206"/>
      <c r="AF264" s="206"/>
      <c r="AG264" s="206" t="s">
        <v>286</v>
      </c>
      <c r="AH264" s="206"/>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row>
    <row r="265" customFormat="false" ht="12.75" hidden="false" customHeight="false" outlineLevel="2" collapsed="false">
      <c r="A265" s="207"/>
      <c r="B265" s="208"/>
      <c r="C265" s="233" t="s">
        <v>536</v>
      </c>
      <c r="D265" s="234"/>
      <c r="E265" s="235"/>
      <c r="F265" s="205"/>
      <c r="G265" s="205"/>
      <c r="H265" s="205"/>
      <c r="I265" s="205"/>
      <c r="J265" s="205"/>
      <c r="K265" s="205"/>
      <c r="L265" s="205"/>
      <c r="M265" s="205"/>
      <c r="N265" s="210"/>
      <c r="O265" s="210"/>
      <c r="P265" s="210"/>
      <c r="Q265" s="210"/>
      <c r="R265" s="205"/>
      <c r="S265" s="205"/>
      <c r="T265" s="205"/>
      <c r="U265" s="205"/>
      <c r="V265" s="205"/>
      <c r="W265" s="205"/>
      <c r="X265" s="205"/>
      <c r="Y265" s="205"/>
      <c r="Z265" s="206"/>
      <c r="AA265" s="206"/>
      <c r="AB265" s="206"/>
      <c r="AC265" s="206"/>
      <c r="AD265" s="206"/>
      <c r="AE265" s="206"/>
      <c r="AF265" s="206"/>
      <c r="AG265" s="206" t="s">
        <v>289</v>
      </c>
      <c r="AH265" s="206"/>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row>
    <row r="266" customFormat="false" ht="19.4" hidden="false" customHeight="false" outlineLevel="3" collapsed="false">
      <c r="A266" s="207"/>
      <c r="B266" s="208"/>
      <c r="C266" s="233" t="s">
        <v>560</v>
      </c>
      <c r="D266" s="234"/>
      <c r="E266" s="235" t="n">
        <v>151.6792</v>
      </c>
      <c r="F266" s="205"/>
      <c r="G266" s="205"/>
      <c r="H266" s="205"/>
      <c r="I266" s="205"/>
      <c r="J266" s="205"/>
      <c r="K266" s="205"/>
      <c r="L266" s="205"/>
      <c r="M266" s="205"/>
      <c r="N266" s="210"/>
      <c r="O266" s="210"/>
      <c r="P266" s="210"/>
      <c r="Q266" s="210"/>
      <c r="R266" s="205"/>
      <c r="S266" s="205"/>
      <c r="T266" s="205"/>
      <c r="U266" s="205"/>
      <c r="V266" s="205"/>
      <c r="W266" s="205"/>
      <c r="X266" s="205"/>
      <c r="Y266" s="205"/>
      <c r="Z266" s="206"/>
      <c r="AA266" s="206"/>
      <c r="AB266" s="206"/>
      <c r="AC266" s="206"/>
      <c r="AD266" s="206"/>
      <c r="AE266" s="206"/>
      <c r="AF266" s="206"/>
      <c r="AG266" s="206" t="s">
        <v>289</v>
      </c>
      <c r="AH266" s="206" t="n">
        <v>2</v>
      </c>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row>
    <row r="267" customFormat="false" ht="12.75" hidden="false" customHeight="false" outlineLevel="3" collapsed="false">
      <c r="A267" s="207"/>
      <c r="B267" s="208"/>
      <c r="C267" s="233" t="s">
        <v>561</v>
      </c>
      <c r="D267" s="234"/>
      <c r="E267" s="235" t="n">
        <v>3.764</v>
      </c>
      <c r="F267" s="205"/>
      <c r="G267" s="205"/>
      <c r="H267" s="205"/>
      <c r="I267" s="205"/>
      <c r="J267" s="205"/>
      <c r="K267" s="205"/>
      <c r="L267" s="205"/>
      <c r="M267" s="205"/>
      <c r="N267" s="210"/>
      <c r="O267" s="210"/>
      <c r="P267" s="210"/>
      <c r="Q267" s="210"/>
      <c r="R267" s="205"/>
      <c r="S267" s="205"/>
      <c r="T267" s="205"/>
      <c r="U267" s="205"/>
      <c r="V267" s="205"/>
      <c r="W267" s="205"/>
      <c r="X267" s="205"/>
      <c r="Y267" s="205"/>
      <c r="Z267" s="206"/>
      <c r="AA267" s="206"/>
      <c r="AB267" s="206"/>
      <c r="AC267" s="206"/>
      <c r="AD267" s="206"/>
      <c r="AE267" s="206"/>
      <c r="AF267" s="206"/>
      <c r="AG267" s="206" t="s">
        <v>289</v>
      </c>
      <c r="AH267" s="206" t="n">
        <v>2</v>
      </c>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row>
    <row r="268" customFormat="false" ht="12.75" hidden="false" customHeight="false" outlineLevel="3" collapsed="false">
      <c r="A268" s="207"/>
      <c r="B268" s="208"/>
      <c r="C268" s="233" t="s">
        <v>562</v>
      </c>
      <c r="D268" s="234"/>
      <c r="E268" s="235" t="n">
        <v>-5.265</v>
      </c>
      <c r="F268" s="205"/>
      <c r="G268" s="205"/>
      <c r="H268" s="205"/>
      <c r="I268" s="205"/>
      <c r="J268" s="205"/>
      <c r="K268" s="205"/>
      <c r="L268" s="205"/>
      <c r="M268" s="205"/>
      <c r="N268" s="210"/>
      <c r="O268" s="210"/>
      <c r="P268" s="210"/>
      <c r="Q268" s="210"/>
      <c r="R268" s="205"/>
      <c r="S268" s="205"/>
      <c r="T268" s="205"/>
      <c r="U268" s="205"/>
      <c r="V268" s="205"/>
      <c r="W268" s="205"/>
      <c r="X268" s="205"/>
      <c r="Y268" s="205"/>
      <c r="Z268" s="206"/>
      <c r="AA268" s="206"/>
      <c r="AB268" s="206"/>
      <c r="AC268" s="206"/>
      <c r="AD268" s="206"/>
      <c r="AE268" s="206"/>
      <c r="AF268" s="206"/>
      <c r="AG268" s="206" t="s">
        <v>289</v>
      </c>
      <c r="AH268" s="206" t="n">
        <v>2</v>
      </c>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row>
    <row r="269" customFormat="false" ht="12.75" hidden="false" customHeight="false" outlineLevel="3" collapsed="false">
      <c r="A269" s="207"/>
      <c r="B269" s="208"/>
      <c r="C269" s="233" t="s">
        <v>539</v>
      </c>
      <c r="D269" s="234"/>
      <c r="E269" s="235"/>
      <c r="F269" s="205"/>
      <c r="G269" s="205"/>
      <c r="H269" s="205"/>
      <c r="I269" s="205"/>
      <c r="J269" s="205"/>
      <c r="K269" s="205"/>
      <c r="L269" s="205"/>
      <c r="M269" s="205"/>
      <c r="N269" s="210"/>
      <c r="O269" s="210"/>
      <c r="P269" s="210"/>
      <c r="Q269" s="210"/>
      <c r="R269" s="205"/>
      <c r="S269" s="205"/>
      <c r="T269" s="205"/>
      <c r="U269" s="205"/>
      <c r="V269" s="205"/>
      <c r="W269" s="205"/>
      <c r="X269" s="205"/>
      <c r="Y269" s="205"/>
      <c r="Z269" s="206"/>
      <c r="AA269" s="206"/>
      <c r="AB269" s="206"/>
      <c r="AC269" s="206"/>
      <c r="AD269" s="206"/>
      <c r="AE269" s="206"/>
      <c r="AF269" s="206"/>
      <c r="AG269" s="206" t="s">
        <v>289</v>
      </c>
      <c r="AH269" s="206"/>
      <c r="AI269" s="206"/>
      <c r="AJ269" s="206"/>
      <c r="AK269" s="206"/>
      <c r="AL269" s="206"/>
      <c r="AM269" s="206"/>
      <c r="AN269" s="206"/>
      <c r="AO269" s="206"/>
      <c r="AP269" s="206"/>
      <c r="AQ269" s="206"/>
      <c r="AR269" s="206"/>
      <c r="AS269" s="206"/>
      <c r="AT269" s="206"/>
      <c r="AU269" s="206"/>
      <c r="AV269" s="206"/>
      <c r="AW269" s="206"/>
      <c r="AX269" s="206"/>
      <c r="AY269" s="206"/>
      <c r="AZ269" s="206"/>
      <c r="BA269" s="206"/>
      <c r="BB269" s="206"/>
      <c r="BC269" s="206"/>
      <c r="BD269" s="206"/>
      <c r="BE269" s="206"/>
      <c r="BF269" s="206"/>
      <c r="BG269" s="206"/>
      <c r="BH269" s="206"/>
    </row>
    <row r="270" customFormat="false" ht="12.75" hidden="false" customHeight="false" outlineLevel="3" collapsed="false">
      <c r="A270" s="207"/>
      <c r="B270" s="208"/>
      <c r="C270" s="220" t="s">
        <v>563</v>
      </c>
      <c r="D270" s="221"/>
      <c r="E270" s="222" t="n">
        <v>75.0891</v>
      </c>
      <c r="F270" s="205"/>
      <c r="G270" s="205"/>
      <c r="H270" s="205"/>
      <c r="I270" s="205"/>
      <c r="J270" s="205"/>
      <c r="K270" s="205"/>
      <c r="L270" s="205"/>
      <c r="M270" s="205"/>
      <c r="N270" s="210"/>
      <c r="O270" s="210"/>
      <c r="P270" s="210"/>
      <c r="Q270" s="210"/>
      <c r="R270" s="205"/>
      <c r="S270" s="205"/>
      <c r="T270" s="205"/>
      <c r="U270" s="205"/>
      <c r="V270" s="205"/>
      <c r="W270" s="205"/>
      <c r="X270" s="205"/>
      <c r="Y270" s="205"/>
      <c r="Z270" s="206"/>
      <c r="AA270" s="206"/>
      <c r="AB270" s="206"/>
      <c r="AC270" s="206"/>
      <c r="AD270" s="206"/>
      <c r="AE270" s="206"/>
      <c r="AF270" s="206"/>
      <c r="AG270" s="206" t="s">
        <v>289</v>
      </c>
      <c r="AH270" s="206" t="n">
        <v>0</v>
      </c>
      <c r="AI270" s="206"/>
      <c r="AJ270" s="206"/>
      <c r="AK270" s="206"/>
      <c r="AL270" s="206"/>
      <c r="AM270" s="206"/>
      <c r="AN270" s="206"/>
      <c r="AO270" s="206"/>
      <c r="AP270" s="206"/>
      <c r="AQ270" s="206"/>
      <c r="AR270" s="206"/>
      <c r="AS270" s="206"/>
      <c r="AT270" s="206"/>
      <c r="AU270" s="206"/>
      <c r="AV270" s="206"/>
      <c r="AW270" s="206"/>
      <c r="AX270" s="206"/>
      <c r="AY270" s="206"/>
      <c r="AZ270" s="206"/>
      <c r="BA270" s="206"/>
      <c r="BB270" s="206"/>
      <c r="BC270" s="206"/>
      <c r="BD270" s="206"/>
      <c r="BE270" s="206"/>
      <c r="BF270" s="206"/>
      <c r="BG270" s="206"/>
      <c r="BH270" s="206"/>
    </row>
    <row r="271" customFormat="false" ht="12.75" hidden="false" customHeight="false" outlineLevel="3" collapsed="false">
      <c r="A271" s="207"/>
      <c r="B271" s="208"/>
      <c r="C271" s="220" t="s">
        <v>564</v>
      </c>
      <c r="D271" s="221"/>
      <c r="E271" s="222" t="n">
        <v>6.88</v>
      </c>
      <c r="F271" s="205"/>
      <c r="G271" s="205"/>
      <c r="H271" s="205"/>
      <c r="I271" s="205"/>
      <c r="J271" s="205"/>
      <c r="K271" s="205"/>
      <c r="L271" s="205"/>
      <c r="M271" s="205"/>
      <c r="N271" s="210"/>
      <c r="O271" s="210"/>
      <c r="P271" s="210"/>
      <c r="Q271" s="210"/>
      <c r="R271" s="205"/>
      <c r="S271" s="205"/>
      <c r="T271" s="205"/>
      <c r="U271" s="205"/>
      <c r="V271" s="205"/>
      <c r="W271" s="205"/>
      <c r="X271" s="205"/>
      <c r="Y271" s="205"/>
      <c r="Z271" s="206"/>
      <c r="AA271" s="206"/>
      <c r="AB271" s="206"/>
      <c r="AC271" s="206"/>
      <c r="AD271" s="206"/>
      <c r="AE271" s="206"/>
      <c r="AF271" s="206"/>
      <c r="AG271" s="206" t="s">
        <v>289</v>
      </c>
      <c r="AH271" s="206" t="n">
        <v>0</v>
      </c>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row>
    <row r="272" customFormat="false" ht="12.75" hidden="false" customHeight="false" outlineLevel="1" collapsed="false">
      <c r="A272" s="197" t="n">
        <v>88</v>
      </c>
      <c r="B272" s="198" t="s">
        <v>565</v>
      </c>
      <c r="C272" s="199" t="s">
        <v>566</v>
      </c>
      <c r="D272" s="200" t="s">
        <v>282</v>
      </c>
      <c r="E272" s="201" t="n">
        <v>1.4136</v>
      </c>
      <c r="F272" s="202"/>
      <c r="G272" s="203" t="n">
        <f aca="false">ROUND(E272*F272,2)</f>
        <v>0</v>
      </c>
      <c r="H272" s="202"/>
      <c r="I272" s="203" t="n">
        <f aca="false">ROUND(E272*H272,2)</f>
        <v>0</v>
      </c>
      <c r="J272" s="202"/>
      <c r="K272" s="203" t="n">
        <f aca="false">ROUND(E272*J272,2)</f>
        <v>0</v>
      </c>
      <c r="L272" s="203" t="n">
        <v>21</v>
      </c>
      <c r="M272" s="203" t="n">
        <f aca="false">G272*(1+L272/100)</f>
        <v>0</v>
      </c>
      <c r="N272" s="201" t="n">
        <v>0.00019</v>
      </c>
      <c r="O272" s="201" t="n">
        <f aca="false">ROUND(E272*N272,2)</f>
        <v>0</v>
      </c>
      <c r="P272" s="201" t="n">
        <v>0</v>
      </c>
      <c r="Q272" s="201" t="n">
        <f aca="false">ROUND(E272*P272,2)</f>
        <v>0</v>
      </c>
      <c r="R272" s="203" t="s">
        <v>559</v>
      </c>
      <c r="S272" s="203" t="s">
        <v>252</v>
      </c>
      <c r="T272" s="204" t="s">
        <v>284</v>
      </c>
      <c r="U272" s="205" t="n">
        <v>0.03248</v>
      </c>
      <c r="V272" s="205" t="n">
        <f aca="false">ROUND(E272*U272,2)</f>
        <v>0.05</v>
      </c>
      <c r="W272" s="205"/>
      <c r="X272" s="205" t="s">
        <v>285</v>
      </c>
      <c r="Y272" s="205" t="s">
        <v>255</v>
      </c>
      <c r="Z272" s="206"/>
      <c r="AA272" s="206"/>
      <c r="AB272" s="206"/>
      <c r="AC272" s="206"/>
      <c r="AD272" s="206"/>
      <c r="AE272" s="206"/>
      <c r="AF272" s="206"/>
      <c r="AG272" s="206" t="s">
        <v>286</v>
      </c>
      <c r="AH272" s="206"/>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row>
    <row r="273" customFormat="false" ht="12.75" hidden="false" customHeight="false" outlineLevel="2" collapsed="false">
      <c r="A273" s="207"/>
      <c r="B273" s="208"/>
      <c r="C273" s="220" t="s">
        <v>288</v>
      </c>
      <c r="D273" s="221"/>
      <c r="E273" s="222" t="n">
        <v>1.4136</v>
      </c>
      <c r="F273" s="205"/>
      <c r="G273" s="205"/>
      <c r="H273" s="205"/>
      <c r="I273" s="205"/>
      <c r="J273" s="205"/>
      <c r="K273" s="205"/>
      <c r="L273" s="205"/>
      <c r="M273" s="205"/>
      <c r="N273" s="210"/>
      <c r="O273" s="210"/>
      <c r="P273" s="210"/>
      <c r="Q273" s="210"/>
      <c r="R273" s="205"/>
      <c r="S273" s="205"/>
      <c r="T273" s="205"/>
      <c r="U273" s="205"/>
      <c r="V273" s="205"/>
      <c r="W273" s="205"/>
      <c r="X273" s="205"/>
      <c r="Y273" s="205"/>
      <c r="Z273" s="206"/>
      <c r="AA273" s="206"/>
      <c r="AB273" s="206"/>
      <c r="AC273" s="206"/>
      <c r="AD273" s="206"/>
      <c r="AE273" s="206"/>
      <c r="AF273" s="206"/>
      <c r="AG273" s="206" t="s">
        <v>289</v>
      </c>
      <c r="AH273" s="206" t="n">
        <v>0</v>
      </c>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row>
    <row r="274" customFormat="false" ht="12.75" hidden="false" customHeight="false" outlineLevel="1" collapsed="false">
      <c r="A274" s="197" t="n">
        <v>89</v>
      </c>
      <c r="B274" s="198" t="s">
        <v>567</v>
      </c>
      <c r="C274" s="199" t="s">
        <v>566</v>
      </c>
      <c r="D274" s="200" t="s">
        <v>282</v>
      </c>
      <c r="E274" s="201" t="n">
        <v>164.4966</v>
      </c>
      <c r="F274" s="202"/>
      <c r="G274" s="203" t="n">
        <f aca="false">ROUND(E274*F274,2)</f>
        <v>0</v>
      </c>
      <c r="H274" s="202"/>
      <c r="I274" s="203" t="n">
        <f aca="false">ROUND(E274*H274,2)</f>
        <v>0</v>
      </c>
      <c r="J274" s="202"/>
      <c r="K274" s="203" t="n">
        <f aca="false">ROUND(E274*J274,2)</f>
        <v>0</v>
      </c>
      <c r="L274" s="203" t="n">
        <v>21</v>
      </c>
      <c r="M274" s="203" t="n">
        <f aca="false">G274*(1+L274/100)</f>
        <v>0</v>
      </c>
      <c r="N274" s="201" t="n">
        <v>7E-005</v>
      </c>
      <c r="O274" s="201" t="n">
        <f aca="false">ROUND(E274*N274,2)</f>
        <v>0.01</v>
      </c>
      <c r="P274" s="201" t="n">
        <v>0</v>
      </c>
      <c r="Q274" s="201" t="n">
        <f aca="false">ROUND(E274*P274,2)</f>
        <v>0</v>
      </c>
      <c r="R274" s="203" t="s">
        <v>559</v>
      </c>
      <c r="S274" s="203" t="s">
        <v>252</v>
      </c>
      <c r="T274" s="204" t="s">
        <v>284</v>
      </c>
      <c r="U274" s="205" t="n">
        <v>0.03248</v>
      </c>
      <c r="V274" s="205" t="n">
        <f aca="false">ROUND(E274*U274,2)</f>
        <v>5.34</v>
      </c>
      <c r="W274" s="205"/>
      <c r="X274" s="205" t="s">
        <v>285</v>
      </c>
      <c r="Y274" s="205" t="s">
        <v>255</v>
      </c>
      <c r="Z274" s="206"/>
      <c r="AA274" s="206"/>
      <c r="AB274" s="206"/>
      <c r="AC274" s="206"/>
      <c r="AD274" s="206"/>
      <c r="AE274" s="206"/>
      <c r="AF274" s="206"/>
      <c r="AG274" s="206" t="s">
        <v>286</v>
      </c>
      <c r="AH274" s="206"/>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row>
    <row r="275" customFormat="false" ht="12.75" hidden="false" customHeight="false" outlineLevel="2" collapsed="false">
      <c r="A275" s="207"/>
      <c r="B275" s="208"/>
      <c r="C275" s="220" t="s">
        <v>304</v>
      </c>
      <c r="D275" s="221"/>
      <c r="E275" s="222" t="n">
        <v>150.7366</v>
      </c>
      <c r="F275" s="205"/>
      <c r="G275" s="205"/>
      <c r="H275" s="205"/>
      <c r="I275" s="205"/>
      <c r="J275" s="205"/>
      <c r="K275" s="205"/>
      <c r="L275" s="205"/>
      <c r="M275" s="205"/>
      <c r="N275" s="210"/>
      <c r="O275" s="210"/>
      <c r="P275" s="210"/>
      <c r="Q275" s="210"/>
      <c r="R275" s="205"/>
      <c r="S275" s="205"/>
      <c r="T275" s="205"/>
      <c r="U275" s="205"/>
      <c r="V275" s="205"/>
      <c r="W275" s="205"/>
      <c r="X275" s="205"/>
      <c r="Y275" s="205"/>
      <c r="Z275" s="206"/>
      <c r="AA275" s="206"/>
      <c r="AB275" s="206"/>
      <c r="AC275" s="206"/>
      <c r="AD275" s="206"/>
      <c r="AE275" s="206"/>
      <c r="AF275" s="206"/>
      <c r="AG275" s="206" t="s">
        <v>289</v>
      </c>
      <c r="AH275" s="206" t="n">
        <v>5</v>
      </c>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row>
    <row r="276" customFormat="false" ht="12.75" hidden="false" customHeight="false" outlineLevel="3" collapsed="false">
      <c r="A276" s="207"/>
      <c r="B276" s="208"/>
      <c r="C276" s="220" t="s">
        <v>298</v>
      </c>
      <c r="D276" s="221"/>
      <c r="E276" s="222" t="n">
        <v>13.76</v>
      </c>
      <c r="F276" s="205"/>
      <c r="G276" s="205"/>
      <c r="H276" s="205"/>
      <c r="I276" s="205"/>
      <c r="J276" s="205"/>
      <c r="K276" s="205"/>
      <c r="L276" s="205"/>
      <c r="M276" s="205"/>
      <c r="N276" s="210"/>
      <c r="O276" s="210"/>
      <c r="P276" s="210"/>
      <c r="Q276" s="210"/>
      <c r="R276" s="205"/>
      <c r="S276" s="205"/>
      <c r="T276" s="205"/>
      <c r="U276" s="205"/>
      <c r="V276" s="205"/>
      <c r="W276" s="205"/>
      <c r="X276" s="205"/>
      <c r="Y276" s="205"/>
      <c r="Z276" s="206"/>
      <c r="AA276" s="206"/>
      <c r="AB276" s="206"/>
      <c r="AC276" s="206"/>
      <c r="AD276" s="206"/>
      <c r="AE276" s="206"/>
      <c r="AF276" s="206"/>
      <c r="AG276" s="206" t="s">
        <v>289</v>
      </c>
      <c r="AH276" s="206" t="n">
        <v>5</v>
      </c>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row>
    <row r="277" customFormat="false" ht="12.75" hidden="false" customHeight="false" outlineLevel="1" collapsed="false">
      <c r="A277" s="197" t="n">
        <v>90</v>
      </c>
      <c r="B277" s="198" t="s">
        <v>568</v>
      </c>
      <c r="C277" s="199" t="s">
        <v>569</v>
      </c>
      <c r="D277" s="200" t="s">
        <v>282</v>
      </c>
      <c r="E277" s="201" t="n">
        <v>2.8272</v>
      </c>
      <c r="F277" s="202"/>
      <c r="G277" s="203" t="n">
        <f aca="false">ROUND(E277*F277,2)</f>
        <v>0</v>
      </c>
      <c r="H277" s="202"/>
      <c r="I277" s="203" t="n">
        <f aca="false">ROUND(E277*H277,2)</f>
        <v>0</v>
      </c>
      <c r="J277" s="202"/>
      <c r="K277" s="203" t="n">
        <f aca="false">ROUND(E277*J277,2)</f>
        <v>0</v>
      </c>
      <c r="L277" s="203" t="n">
        <v>21</v>
      </c>
      <c r="M277" s="203" t="n">
        <f aca="false">G277*(1+L277/100)</f>
        <v>0</v>
      </c>
      <c r="N277" s="201" t="n">
        <v>0.00025</v>
      </c>
      <c r="O277" s="201" t="n">
        <f aca="false">ROUND(E277*N277,2)</f>
        <v>0</v>
      </c>
      <c r="P277" s="201" t="n">
        <v>0</v>
      </c>
      <c r="Q277" s="201" t="n">
        <f aca="false">ROUND(E277*P277,2)</f>
        <v>0</v>
      </c>
      <c r="R277" s="203" t="s">
        <v>559</v>
      </c>
      <c r="S277" s="203" t="s">
        <v>252</v>
      </c>
      <c r="T277" s="204" t="s">
        <v>284</v>
      </c>
      <c r="U277" s="205" t="n">
        <v>0.06636</v>
      </c>
      <c r="V277" s="205" t="n">
        <f aca="false">ROUND(E277*U277,2)</f>
        <v>0.19</v>
      </c>
      <c r="W277" s="205"/>
      <c r="X277" s="205" t="s">
        <v>285</v>
      </c>
      <c r="Y277" s="205" t="s">
        <v>255</v>
      </c>
      <c r="Z277" s="206"/>
      <c r="AA277" s="206"/>
      <c r="AB277" s="206"/>
      <c r="AC277" s="206"/>
      <c r="AD277" s="206"/>
      <c r="AE277" s="206"/>
      <c r="AF277" s="206"/>
      <c r="AG277" s="206" t="s">
        <v>286</v>
      </c>
      <c r="AH277" s="206"/>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row>
    <row r="278" customFormat="false" ht="12.75" hidden="false" customHeight="false" outlineLevel="2" collapsed="false">
      <c r="A278" s="207"/>
      <c r="B278" s="208"/>
      <c r="C278" s="220" t="s">
        <v>570</v>
      </c>
      <c r="D278" s="221"/>
      <c r="E278" s="222" t="n">
        <v>2.8272</v>
      </c>
      <c r="F278" s="205"/>
      <c r="G278" s="205"/>
      <c r="H278" s="205"/>
      <c r="I278" s="205"/>
      <c r="J278" s="205"/>
      <c r="K278" s="205"/>
      <c r="L278" s="205"/>
      <c r="M278" s="205"/>
      <c r="N278" s="210"/>
      <c r="O278" s="210"/>
      <c r="P278" s="210"/>
      <c r="Q278" s="210"/>
      <c r="R278" s="205"/>
      <c r="S278" s="205"/>
      <c r="T278" s="205"/>
      <c r="U278" s="205"/>
      <c r="V278" s="205"/>
      <c r="W278" s="205"/>
      <c r="X278" s="205"/>
      <c r="Y278" s="205"/>
      <c r="Z278" s="206"/>
      <c r="AA278" s="206"/>
      <c r="AB278" s="206"/>
      <c r="AC278" s="206"/>
      <c r="AD278" s="206"/>
      <c r="AE278" s="206"/>
      <c r="AF278" s="206"/>
      <c r="AG278" s="206" t="s">
        <v>289</v>
      </c>
      <c r="AH278" s="206" t="n">
        <v>0</v>
      </c>
      <c r="AI278" s="206"/>
      <c r="AJ278" s="206"/>
      <c r="AK278" s="206"/>
      <c r="AL278" s="206"/>
      <c r="AM278" s="206"/>
      <c r="AN278" s="206"/>
      <c r="AO278" s="206"/>
      <c r="AP278" s="206"/>
      <c r="AQ278" s="206"/>
      <c r="AR278" s="206"/>
      <c r="AS278" s="206"/>
      <c r="AT278" s="206"/>
      <c r="AU278" s="206"/>
      <c r="AV278" s="206"/>
      <c r="AW278" s="206"/>
      <c r="AX278" s="206"/>
      <c r="AY278" s="206"/>
      <c r="AZ278" s="206"/>
      <c r="BA278" s="206"/>
      <c r="BB278" s="206"/>
      <c r="BC278" s="206"/>
      <c r="BD278" s="206"/>
      <c r="BE278" s="206"/>
      <c r="BF278" s="206"/>
      <c r="BG278" s="206"/>
      <c r="BH278" s="206"/>
    </row>
    <row r="279" customFormat="false" ht="12.75" hidden="false" customHeight="false" outlineLevel="1" collapsed="false">
      <c r="A279" s="197" t="n">
        <v>91</v>
      </c>
      <c r="B279" s="198" t="s">
        <v>571</v>
      </c>
      <c r="C279" s="199" t="s">
        <v>572</v>
      </c>
      <c r="D279" s="200" t="s">
        <v>282</v>
      </c>
      <c r="E279" s="201" t="n">
        <v>164.4966</v>
      </c>
      <c r="F279" s="202"/>
      <c r="G279" s="203" t="n">
        <f aca="false">ROUND(E279*F279,2)</f>
        <v>0</v>
      </c>
      <c r="H279" s="202"/>
      <c r="I279" s="203" t="n">
        <f aca="false">ROUND(E279*H279,2)</f>
        <v>0</v>
      </c>
      <c r="J279" s="202"/>
      <c r="K279" s="203" t="n">
        <f aca="false">ROUND(E279*J279,2)</f>
        <v>0</v>
      </c>
      <c r="L279" s="203" t="n">
        <v>21</v>
      </c>
      <c r="M279" s="203" t="n">
        <f aca="false">G279*(1+L279/100)</f>
        <v>0</v>
      </c>
      <c r="N279" s="201" t="n">
        <v>0.00022</v>
      </c>
      <c r="O279" s="201" t="n">
        <f aca="false">ROUND(E279*N279,2)</f>
        <v>0.04</v>
      </c>
      <c r="P279" s="201" t="n">
        <v>0</v>
      </c>
      <c r="Q279" s="201" t="n">
        <f aca="false">ROUND(E279*P279,2)</f>
        <v>0</v>
      </c>
      <c r="R279" s="203" t="s">
        <v>559</v>
      </c>
      <c r="S279" s="203" t="s">
        <v>252</v>
      </c>
      <c r="T279" s="204" t="s">
        <v>284</v>
      </c>
      <c r="U279" s="205" t="n">
        <v>0.10191</v>
      </c>
      <c r="V279" s="205" t="n">
        <f aca="false">ROUND(E279*U279,2)</f>
        <v>16.76</v>
      </c>
      <c r="W279" s="205"/>
      <c r="X279" s="205" t="s">
        <v>285</v>
      </c>
      <c r="Y279" s="205" t="s">
        <v>255</v>
      </c>
      <c r="Z279" s="206"/>
      <c r="AA279" s="206"/>
      <c r="AB279" s="206"/>
      <c r="AC279" s="206"/>
      <c r="AD279" s="206"/>
      <c r="AE279" s="206"/>
      <c r="AF279" s="206"/>
      <c r="AG279" s="206" t="s">
        <v>286</v>
      </c>
      <c r="AH279" s="206"/>
      <c r="AI279" s="206"/>
      <c r="AJ279" s="206"/>
      <c r="AK279" s="206"/>
      <c r="AL279" s="206"/>
      <c r="AM279" s="206"/>
      <c r="AN279" s="206"/>
      <c r="AO279" s="206"/>
      <c r="AP279" s="206"/>
      <c r="AQ279" s="206"/>
      <c r="AR279" s="206"/>
      <c r="AS279" s="206"/>
      <c r="AT279" s="206"/>
      <c r="AU279" s="206"/>
      <c r="AV279" s="206"/>
      <c r="AW279" s="206"/>
      <c r="AX279" s="206"/>
      <c r="AY279" s="206"/>
      <c r="AZ279" s="206"/>
      <c r="BA279" s="206"/>
      <c r="BB279" s="206"/>
      <c r="BC279" s="206"/>
      <c r="BD279" s="206"/>
      <c r="BE279" s="206"/>
      <c r="BF279" s="206"/>
      <c r="BG279" s="206"/>
      <c r="BH279" s="206"/>
    </row>
    <row r="280" customFormat="false" ht="12.75" hidden="false" customHeight="false" outlineLevel="2" collapsed="false">
      <c r="A280" s="207"/>
      <c r="B280" s="208"/>
      <c r="C280" s="220" t="s">
        <v>573</v>
      </c>
      <c r="D280" s="221"/>
      <c r="E280" s="222" t="n">
        <v>164.4966</v>
      </c>
      <c r="F280" s="205"/>
      <c r="G280" s="205"/>
      <c r="H280" s="205"/>
      <c r="I280" s="205"/>
      <c r="J280" s="205"/>
      <c r="K280" s="205"/>
      <c r="L280" s="205"/>
      <c r="M280" s="205"/>
      <c r="N280" s="210"/>
      <c r="O280" s="210"/>
      <c r="P280" s="210"/>
      <c r="Q280" s="210"/>
      <c r="R280" s="205"/>
      <c r="S280" s="205"/>
      <c r="T280" s="205"/>
      <c r="U280" s="205"/>
      <c r="V280" s="205"/>
      <c r="W280" s="205"/>
      <c r="X280" s="205"/>
      <c r="Y280" s="205"/>
      <c r="Z280" s="206"/>
      <c r="AA280" s="206"/>
      <c r="AB280" s="206"/>
      <c r="AC280" s="206"/>
      <c r="AD280" s="206"/>
      <c r="AE280" s="206"/>
      <c r="AF280" s="206"/>
      <c r="AG280" s="206" t="s">
        <v>289</v>
      </c>
      <c r="AH280" s="206" t="n">
        <v>5</v>
      </c>
      <c r="AI280" s="206"/>
      <c r="AJ280" s="206"/>
      <c r="AK280" s="206"/>
      <c r="AL280" s="206"/>
      <c r="AM280" s="206"/>
      <c r="AN280" s="206"/>
      <c r="AO280" s="206"/>
      <c r="AP280" s="206"/>
      <c r="AQ280" s="206"/>
      <c r="AR280" s="206"/>
      <c r="AS280" s="206"/>
      <c r="AT280" s="206"/>
      <c r="AU280" s="206"/>
      <c r="AV280" s="206"/>
      <c r="AW280" s="206"/>
      <c r="AX280" s="206"/>
      <c r="AY280" s="206"/>
      <c r="AZ280" s="206"/>
      <c r="BA280" s="206"/>
      <c r="BB280" s="206"/>
      <c r="BC280" s="206"/>
      <c r="BD280" s="206"/>
      <c r="BE280" s="206"/>
      <c r="BF280" s="206"/>
      <c r="BG280" s="206"/>
      <c r="BH280" s="206"/>
    </row>
    <row r="281" customFormat="false" ht="12.75" hidden="false" customHeight="false" outlineLevel="1" collapsed="false">
      <c r="A281" s="197" t="n">
        <v>92</v>
      </c>
      <c r="B281" s="198" t="s">
        <v>574</v>
      </c>
      <c r="C281" s="199" t="s">
        <v>575</v>
      </c>
      <c r="D281" s="200" t="s">
        <v>282</v>
      </c>
      <c r="E281" s="201" t="n">
        <v>101.5</v>
      </c>
      <c r="F281" s="202"/>
      <c r="G281" s="203" t="n">
        <f aca="false">ROUND(E281*F281,2)</f>
        <v>0</v>
      </c>
      <c r="H281" s="202"/>
      <c r="I281" s="203" t="n">
        <f aca="false">ROUND(E281*H281,2)</f>
        <v>0</v>
      </c>
      <c r="J281" s="202"/>
      <c r="K281" s="203" t="n">
        <f aca="false">ROUND(E281*J281,2)</f>
        <v>0</v>
      </c>
      <c r="L281" s="203" t="n">
        <v>21</v>
      </c>
      <c r="M281" s="203" t="n">
        <f aca="false">G281*(1+L281/100)</f>
        <v>0</v>
      </c>
      <c r="N281" s="201" t="n">
        <v>0.00035</v>
      </c>
      <c r="O281" s="201" t="n">
        <f aca="false">ROUND(E281*N281,2)</f>
        <v>0.04</v>
      </c>
      <c r="P281" s="201" t="n">
        <v>0</v>
      </c>
      <c r="Q281" s="201" t="n">
        <f aca="false">ROUND(E281*P281,2)</f>
        <v>0</v>
      </c>
      <c r="R281" s="203" t="s">
        <v>559</v>
      </c>
      <c r="S281" s="203" t="s">
        <v>252</v>
      </c>
      <c r="T281" s="204" t="s">
        <v>284</v>
      </c>
      <c r="U281" s="205" t="n">
        <v>0.0135</v>
      </c>
      <c r="V281" s="205" t="n">
        <f aca="false">ROUND(E281*U281,2)</f>
        <v>1.37</v>
      </c>
      <c r="W281" s="205"/>
      <c r="X281" s="205" t="s">
        <v>285</v>
      </c>
      <c r="Y281" s="205" t="s">
        <v>255</v>
      </c>
      <c r="Z281" s="206"/>
      <c r="AA281" s="206"/>
      <c r="AB281" s="206"/>
      <c r="AC281" s="206"/>
      <c r="AD281" s="206"/>
      <c r="AE281" s="206"/>
      <c r="AF281" s="206"/>
      <c r="AG281" s="206" t="s">
        <v>286</v>
      </c>
      <c r="AH281" s="206"/>
      <c r="AI281" s="206"/>
      <c r="AJ281" s="206"/>
      <c r="AK281" s="206"/>
      <c r="AL281" s="206"/>
      <c r="AM281" s="206"/>
      <c r="AN281" s="206"/>
      <c r="AO281" s="206"/>
      <c r="AP281" s="206"/>
      <c r="AQ281" s="206"/>
      <c r="AR281" s="206"/>
      <c r="AS281" s="206"/>
      <c r="AT281" s="206"/>
      <c r="AU281" s="206"/>
      <c r="AV281" s="206"/>
      <c r="AW281" s="206"/>
      <c r="AX281" s="206"/>
      <c r="AY281" s="206"/>
      <c r="AZ281" s="206"/>
      <c r="BA281" s="206"/>
      <c r="BB281" s="206"/>
      <c r="BC281" s="206"/>
      <c r="BD281" s="206"/>
      <c r="BE281" s="206"/>
      <c r="BF281" s="206"/>
      <c r="BG281" s="206"/>
      <c r="BH281" s="206"/>
    </row>
    <row r="282" customFormat="false" ht="12.75" hidden="false" customHeight="false" outlineLevel="2" collapsed="false">
      <c r="A282" s="207"/>
      <c r="B282" s="208"/>
      <c r="C282" s="220" t="s">
        <v>331</v>
      </c>
      <c r="D282" s="221"/>
      <c r="E282" s="222" t="n">
        <v>101.5</v>
      </c>
      <c r="F282" s="205"/>
      <c r="G282" s="205"/>
      <c r="H282" s="205"/>
      <c r="I282" s="205"/>
      <c r="J282" s="205"/>
      <c r="K282" s="205"/>
      <c r="L282" s="205"/>
      <c r="M282" s="205"/>
      <c r="N282" s="210"/>
      <c r="O282" s="210"/>
      <c r="P282" s="210"/>
      <c r="Q282" s="210"/>
      <c r="R282" s="205"/>
      <c r="S282" s="205"/>
      <c r="T282" s="205"/>
      <c r="U282" s="205"/>
      <c r="V282" s="205"/>
      <c r="W282" s="205"/>
      <c r="X282" s="205"/>
      <c r="Y282" s="205"/>
      <c r="Z282" s="206"/>
      <c r="AA282" s="206"/>
      <c r="AB282" s="206"/>
      <c r="AC282" s="206"/>
      <c r="AD282" s="206"/>
      <c r="AE282" s="206"/>
      <c r="AF282" s="206"/>
      <c r="AG282" s="206" t="s">
        <v>289</v>
      </c>
      <c r="AH282" s="206" t="n">
        <v>0</v>
      </c>
      <c r="AI282" s="206"/>
      <c r="AJ282" s="206"/>
      <c r="AK282" s="206"/>
      <c r="AL282" s="206"/>
      <c r="AM282" s="206"/>
      <c r="AN282" s="206"/>
      <c r="AO282" s="206"/>
      <c r="AP282" s="206"/>
      <c r="AQ282" s="206"/>
      <c r="AR282" s="206"/>
      <c r="AS282" s="206"/>
      <c r="AT282" s="206"/>
      <c r="AU282" s="206"/>
      <c r="AV282" s="206"/>
      <c r="AW282" s="206"/>
      <c r="AX282" s="206"/>
      <c r="AY282" s="206"/>
      <c r="AZ282" s="206"/>
      <c r="BA282" s="206"/>
      <c r="BB282" s="206"/>
      <c r="BC282" s="206"/>
      <c r="BD282" s="206"/>
      <c r="BE282" s="206"/>
      <c r="BF282" s="206"/>
      <c r="BG282" s="206"/>
      <c r="BH282" s="206"/>
    </row>
    <row r="283" customFormat="false" ht="12.75" hidden="false" customHeight="false" outlineLevel="0" collapsed="false">
      <c r="A283" s="189" t="s">
        <v>247</v>
      </c>
      <c r="B283" s="190" t="s">
        <v>187</v>
      </c>
      <c r="C283" s="191" t="s">
        <v>188</v>
      </c>
      <c r="D283" s="192"/>
      <c r="E283" s="193"/>
      <c r="F283" s="194"/>
      <c r="G283" s="194" t="n">
        <f aca="false">SUMIF(AG284:AG292,"&lt;&gt;NOR",G284:G292)</f>
        <v>0</v>
      </c>
      <c r="H283" s="194"/>
      <c r="I283" s="194" t="n">
        <f aca="false">SUM(I284:I292)</f>
        <v>0</v>
      </c>
      <c r="J283" s="194"/>
      <c r="K283" s="194" t="n">
        <f aca="false">SUM(K284:K292)</f>
        <v>0</v>
      </c>
      <c r="L283" s="194"/>
      <c r="M283" s="194" t="n">
        <f aca="false">SUM(M284:M292)</f>
        <v>0</v>
      </c>
      <c r="N283" s="193"/>
      <c r="O283" s="193" t="n">
        <f aca="false">SUM(O284:O292)</f>
        <v>0.02</v>
      </c>
      <c r="P283" s="193"/>
      <c r="Q283" s="193" t="n">
        <f aca="false">SUM(Q284:Q292)</f>
        <v>0</v>
      </c>
      <c r="R283" s="194"/>
      <c r="S283" s="194"/>
      <c r="T283" s="195"/>
      <c r="U283" s="196"/>
      <c r="V283" s="196" t="n">
        <f aca="false">SUM(V284:V292)</f>
        <v>2.24</v>
      </c>
      <c r="W283" s="196"/>
      <c r="X283" s="196"/>
      <c r="Y283" s="196"/>
      <c r="AG283" s="0" t="s">
        <v>248</v>
      </c>
    </row>
    <row r="284" customFormat="false" ht="12.75" hidden="false" customHeight="false" outlineLevel="1" collapsed="false">
      <c r="A284" s="197" t="n">
        <v>93</v>
      </c>
      <c r="B284" s="198" t="s">
        <v>576</v>
      </c>
      <c r="C284" s="199" t="s">
        <v>577</v>
      </c>
      <c r="D284" s="200" t="s">
        <v>282</v>
      </c>
      <c r="E284" s="201" t="n">
        <v>1.056</v>
      </c>
      <c r="F284" s="202"/>
      <c r="G284" s="203" t="n">
        <f aca="false">ROUND(E284*F284,2)</f>
        <v>0</v>
      </c>
      <c r="H284" s="202"/>
      <c r="I284" s="203" t="n">
        <f aca="false">ROUND(E284*H284,2)</f>
        <v>0</v>
      </c>
      <c r="J284" s="202"/>
      <c r="K284" s="203" t="n">
        <f aca="false">ROUND(E284*J284,2)</f>
        <v>0</v>
      </c>
      <c r="L284" s="203" t="n">
        <v>21</v>
      </c>
      <c r="M284" s="203" t="n">
        <f aca="false">G284*(1+L284/100)</f>
        <v>0</v>
      </c>
      <c r="N284" s="201" t="n">
        <v>8E-005</v>
      </c>
      <c r="O284" s="201" t="n">
        <f aca="false">ROUND(E284*N284,2)</f>
        <v>0</v>
      </c>
      <c r="P284" s="201" t="n">
        <v>0</v>
      </c>
      <c r="Q284" s="201" t="n">
        <f aca="false">ROUND(E284*P284,2)</f>
        <v>0</v>
      </c>
      <c r="R284" s="203" t="s">
        <v>578</v>
      </c>
      <c r="S284" s="203" t="s">
        <v>252</v>
      </c>
      <c r="T284" s="204" t="s">
        <v>284</v>
      </c>
      <c r="U284" s="205" t="n">
        <v>2.1</v>
      </c>
      <c r="V284" s="205" t="n">
        <f aca="false">ROUND(E284*U284,2)</f>
        <v>2.22</v>
      </c>
      <c r="W284" s="205"/>
      <c r="X284" s="205" t="s">
        <v>285</v>
      </c>
      <c r="Y284" s="205" t="s">
        <v>255</v>
      </c>
      <c r="Z284" s="206"/>
      <c r="AA284" s="206"/>
      <c r="AB284" s="206"/>
      <c r="AC284" s="206"/>
      <c r="AD284" s="206"/>
      <c r="AE284" s="206"/>
      <c r="AF284" s="206"/>
      <c r="AG284" s="206" t="s">
        <v>286</v>
      </c>
      <c r="AH284" s="206"/>
      <c r="AI284" s="206"/>
      <c r="AJ284" s="206"/>
      <c r="AK284" s="206"/>
      <c r="AL284" s="206"/>
      <c r="AM284" s="206"/>
      <c r="AN284" s="206"/>
      <c r="AO284" s="206"/>
      <c r="AP284" s="206"/>
      <c r="AQ284" s="206"/>
      <c r="AR284" s="206"/>
      <c r="AS284" s="206"/>
      <c r="AT284" s="206"/>
      <c r="AU284" s="206"/>
      <c r="AV284" s="206"/>
      <c r="AW284" s="206"/>
      <c r="AX284" s="206"/>
      <c r="AY284" s="206"/>
      <c r="AZ284" s="206"/>
      <c r="BA284" s="206"/>
      <c r="BB284" s="206"/>
      <c r="BC284" s="206"/>
      <c r="BD284" s="206"/>
      <c r="BE284" s="206"/>
      <c r="BF284" s="206"/>
      <c r="BG284" s="206"/>
      <c r="BH284" s="206"/>
    </row>
    <row r="285" customFormat="false" ht="12.75" hidden="false" customHeight="true" outlineLevel="2" collapsed="false">
      <c r="A285" s="207"/>
      <c r="B285" s="208"/>
      <c r="C285" s="209" t="s">
        <v>579</v>
      </c>
      <c r="D285" s="209"/>
      <c r="E285" s="209"/>
      <c r="F285" s="209"/>
      <c r="G285" s="209"/>
      <c r="H285" s="205"/>
      <c r="I285" s="205"/>
      <c r="J285" s="205"/>
      <c r="K285" s="205"/>
      <c r="L285" s="205"/>
      <c r="M285" s="205"/>
      <c r="N285" s="210"/>
      <c r="O285" s="210"/>
      <c r="P285" s="210"/>
      <c r="Q285" s="210"/>
      <c r="R285" s="205"/>
      <c r="S285" s="205"/>
      <c r="T285" s="205"/>
      <c r="U285" s="205"/>
      <c r="V285" s="205"/>
      <c r="W285" s="205"/>
      <c r="X285" s="205"/>
      <c r="Y285" s="205"/>
      <c r="Z285" s="206"/>
      <c r="AA285" s="206"/>
      <c r="AB285" s="206"/>
      <c r="AC285" s="206"/>
      <c r="AD285" s="206"/>
      <c r="AE285" s="206"/>
      <c r="AF285" s="206"/>
      <c r="AG285" s="206" t="s">
        <v>258</v>
      </c>
      <c r="AH285" s="206"/>
      <c r="AI285" s="206"/>
      <c r="AJ285" s="206"/>
      <c r="AK285" s="206"/>
      <c r="AL285" s="206"/>
      <c r="AM285" s="206"/>
      <c r="AN285" s="206"/>
      <c r="AO285" s="206"/>
      <c r="AP285" s="206"/>
      <c r="AQ285" s="206"/>
      <c r="AR285" s="206"/>
      <c r="AS285" s="206"/>
      <c r="AT285" s="206"/>
      <c r="AU285" s="206"/>
      <c r="AV285" s="206"/>
      <c r="AW285" s="206"/>
      <c r="AX285" s="206"/>
      <c r="AY285" s="206"/>
      <c r="AZ285" s="206"/>
      <c r="BA285" s="206"/>
      <c r="BB285" s="206"/>
      <c r="BC285" s="206"/>
      <c r="BD285" s="206"/>
      <c r="BE285" s="206"/>
      <c r="BF285" s="206"/>
      <c r="BG285" s="206"/>
      <c r="BH285" s="206"/>
    </row>
    <row r="286" customFormat="false" ht="12.75" hidden="false" customHeight="false" outlineLevel="2" collapsed="false">
      <c r="A286" s="207"/>
      <c r="B286" s="208"/>
      <c r="C286" s="220" t="s">
        <v>580</v>
      </c>
      <c r="D286" s="221"/>
      <c r="E286" s="222" t="n">
        <v>1.056</v>
      </c>
      <c r="F286" s="205"/>
      <c r="G286" s="205"/>
      <c r="H286" s="205"/>
      <c r="I286" s="205"/>
      <c r="J286" s="205"/>
      <c r="K286" s="205"/>
      <c r="L286" s="205"/>
      <c r="M286" s="205"/>
      <c r="N286" s="210"/>
      <c r="O286" s="210"/>
      <c r="P286" s="210"/>
      <c r="Q286" s="210"/>
      <c r="R286" s="205"/>
      <c r="S286" s="205"/>
      <c r="T286" s="205"/>
      <c r="U286" s="205"/>
      <c r="V286" s="205"/>
      <c r="W286" s="205"/>
      <c r="X286" s="205"/>
      <c r="Y286" s="205"/>
      <c r="Z286" s="206"/>
      <c r="AA286" s="206"/>
      <c r="AB286" s="206"/>
      <c r="AC286" s="206"/>
      <c r="AD286" s="206"/>
      <c r="AE286" s="206"/>
      <c r="AF286" s="206"/>
      <c r="AG286" s="206" t="s">
        <v>289</v>
      </c>
      <c r="AH286" s="206" t="n">
        <v>0</v>
      </c>
      <c r="AI286" s="206"/>
      <c r="AJ286" s="206"/>
      <c r="AK286" s="206"/>
      <c r="AL286" s="206"/>
      <c r="AM286" s="206"/>
      <c r="AN286" s="206"/>
      <c r="AO286" s="206"/>
      <c r="AP286" s="206"/>
      <c r="AQ286" s="206"/>
      <c r="AR286" s="206"/>
      <c r="AS286" s="206"/>
      <c r="AT286" s="206"/>
      <c r="AU286" s="206"/>
      <c r="AV286" s="206"/>
      <c r="AW286" s="206"/>
      <c r="AX286" s="206"/>
      <c r="AY286" s="206"/>
      <c r="AZ286" s="206"/>
      <c r="BA286" s="206"/>
      <c r="BB286" s="206"/>
      <c r="BC286" s="206"/>
      <c r="BD286" s="206"/>
      <c r="BE286" s="206"/>
      <c r="BF286" s="206"/>
      <c r="BG286" s="206"/>
      <c r="BH286" s="206"/>
    </row>
    <row r="287" customFormat="false" ht="12.75" hidden="false" customHeight="false" outlineLevel="1" collapsed="false">
      <c r="A287" s="197" t="n">
        <v>94</v>
      </c>
      <c r="B287" s="198" t="s">
        <v>581</v>
      </c>
      <c r="C287" s="199" t="s">
        <v>582</v>
      </c>
      <c r="D287" s="200" t="s">
        <v>282</v>
      </c>
      <c r="E287" s="201" t="n">
        <v>1.1088</v>
      </c>
      <c r="F287" s="202"/>
      <c r="G287" s="203" t="n">
        <f aca="false">ROUND(E287*F287,2)</f>
        <v>0</v>
      </c>
      <c r="H287" s="202"/>
      <c r="I287" s="203" t="n">
        <f aca="false">ROUND(E287*H287,2)</f>
        <v>0</v>
      </c>
      <c r="J287" s="202"/>
      <c r="K287" s="203" t="n">
        <f aca="false">ROUND(E287*J287,2)</f>
        <v>0</v>
      </c>
      <c r="L287" s="203" t="n">
        <v>21</v>
      </c>
      <c r="M287" s="203" t="n">
        <f aca="false">G287*(1+L287/100)</f>
        <v>0</v>
      </c>
      <c r="N287" s="201" t="n">
        <v>0.014</v>
      </c>
      <c r="O287" s="201" t="n">
        <f aca="false">ROUND(E287*N287,2)</f>
        <v>0.02</v>
      </c>
      <c r="P287" s="201" t="n">
        <v>0</v>
      </c>
      <c r="Q287" s="201" t="n">
        <f aca="false">ROUND(E287*P287,2)</f>
        <v>0</v>
      </c>
      <c r="R287" s="203" t="s">
        <v>396</v>
      </c>
      <c r="S287" s="203" t="s">
        <v>252</v>
      </c>
      <c r="T287" s="204" t="s">
        <v>284</v>
      </c>
      <c r="U287" s="205" t="n">
        <v>0</v>
      </c>
      <c r="V287" s="205" t="n">
        <f aca="false">ROUND(E287*U287,2)</f>
        <v>0</v>
      </c>
      <c r="W287" s="205"/>
      <c r="X287" s="205" t="s">
        <v>397</v>
      </c>
      <c r="Y287" s="205" t="s">
        <v>255</v>
      </c>
      <c r="Z287" s="206"/>
      <c r="AA287" s="206"/>
      <c r="AB287" s="206"/>
      <c r="AC287" s="206"/>
      <c r="AD287" s="206"/>
      <c r="AE287" s="206"/>
      <c r="AF287" s="206"/>
      <c r="AG287" s="206" t="s">
        <v>398</v>
      </c>
      <c r="AH287" s="206"/>
      <c r="AI287" s="206"/>
      <c r="AJ287" s="206"/>
      <c r="AK287" s="206"/>
      <c r="AL287" s="206"/>
      <c r="AM287" s="206"/>
      <c r="AN287" s="206"/>
      <c r="AO287" s="206"/>
      <c r="AP287" s="206"/>
      <c r="AQ287" s="206"/>
      <c r="AR287" s="206"/>
      <c r="AS287" s="206"/>
      <c r="AT287" s="206"/>
      <c r="AU287" s="206"/>
      <c r="AV287" s="206"/>
      <c r="AW287" s="206"/>
      <c r="AX287" s="206"/>
      <c r="AY287" s="206"/>
      <c r="AZ287" s="206"/>
      <c r="BA287" s="206"/>
      <c r="BB287" s="206"/>
      <c r="BC287" s="206"/>
      <c r="BD287" s="206"/>
      <c r="BE287" s="206"/>
      <c r="BF287" s="206"/>
      <c r="BG287" s="206"/>
      <c r="BH287" s="206"/>
    </row>
    <row r="288" customFormat="false" ht="12.75" hidden="false" customHeight="false" outlineLevel="2" collapsed="false">
      <c r="A288" s="207"/>
      <c r="B288" s="208"/>
      <c r="C288" s="220" t="s">
        <v>583</v>
      </c>
      <c r="D288" s="221"/>
      <c r="E288" s="222" t="n">
        <v>1.1088</v>
      </c>
      <c r="F288" s="205"/>
      <c r="G288" s="205"/>
      <c r="H288" s="205"/>
      <c r="I288" s="205"/>
      <c r="J288" s="205"/>
      <c r="K288" s="205"/>
      <c r="L288" s="205"/>
      <c r="M288" s="205"/>
      <c r="N288" s="210"/>
      <c r="O288" s="210"/>
      <c r="P288" s="210"/>
      <c r="Q288" s="210"/>
      <c r="R288" s="205"/>
      <c r="S288" s="205"/>
      <c r="T288" s="205"/>
      <c r="U288" s="205"/>
      <c r="V288" s="205"/>
      <c r="W288" s="205"/>
      <c r="X288" s="205"/>
      <c r="Y288" s="205"/>
      <c r="Z288" s="206"/>
      <c r="AA288" s="206"/>
      <c r="AB288" s="206"/>
      <c r="AC288" s="206"/>
      <c r="AD288" s="206"/>
      <c r="AE288" s="206"/>
      <c r="AF288" s="206"/>
      <c r="AG288" s="206" t="s">
        <v>289</v>
      </c>
      <c r="AH288" s="206" t="n">
        <v>0</v>
      </c>
      <c r="AI288" s="206"/>
      <c r="AJ288" s="206"/>
      <c r="AK288" s="206"/>
      <c r="AL288" s="206"/>
      <c r="AM288" s="206"/>
      <c r="AN288" s="206"/>
      <c r="AO288" s="206"/>
      <c r="AP288" s="206"/>
      <c r="AQ288" s="206"/>
      <c r="AR288" s="206"/>
      <c r="AS288" s="206"/>
      <c r="AT288" s="206"/>
      <c r="AU288" s="206"/>
      <c r="AV288" s="206"/>
      <c r="AW288" s="206"/>
      <c r="AX288" s="206"/>
      <c r="AY288" s="206"/>
      <c r="AZ288" s="206"/>
      <c r="BA288" s="206"/>
      <c r="BB288" s="206"/>
      <c r="BC288" s="206"/>
      <c r="BD288" s="206"/>
      <c r="BE288" s="206"/>
      <c r="BF288" s="206"/>
      <c r="BG288" s="206"/>
      <c r="BH288" s="206"/>
    </row>
    <row r="289" customFormat="false" ht="12.75" hidden="false" customHeight="false" outlineLevel="1" collapsed="false">
      <c r="A289" s="197" t="n">
        <v>95</v>
      </c>
      <c r="B289" s="198" t="s">
        <v>584</v>
      </c>
      <c r="C289" s="199" t="s">
        <v>585</v>
      </c>
      <c r="D289" s="200" t="s">
        <v>373</v>
      </c>
      <c r="E289" s="201" t="n">
        <v>0.01561</v>
      </c>
      <c r="F289" s="202"/>
      <c r="G289" s="203" t="n">
        <f aca="false">ROUND(E289*F289,2)</f>
        <v>0</v>
      </c>
      <c r="H289" s="202"/>
      <c r="I289" s="203" t="n">
        <f aca="false">ROUND(E289*H289,2)</f>
        <v>0</v>
      </c>
      <c r="J289" s="202"/>
      <c r="K289" s="203" t="n">
        <f aca="false">ROUND(E289*J289,2)</f>
        <v>0</v>
      </c>
      <c r="L289" s="203" t="n">
        <v>21</v>
      </c>
      <c r="M289" s="203" t="n">
        <f aca="false">G289*(1+L289/100)</f>
        <v>0</v>
      </c>
      <c r="N289" s="201" t="n">
        <v>0</v>
      </c>
      <c r="O289" s="201" t="n">
        <f aca="false">ROUND(E289*N289,2)</f>
        <v>0</v>
      </c>
      <c r="P289" s="201" t="n">
        <v>0</v>
      </c>
      <c r="Q289" s="201" t="n">
        <f aca="false">ROUND(E289*P289,2)</f>
        <v>0</v>
      </c>
      <c r="R289" s="203" t="s">
        <v>578</v>
      </c>
      <c r="S289" s="203" t="s">
        <v>252</v>
      </c>
      <c r="T289" s="204" t="s">
        <v>284</v>
      </c>
      <c r="U289" s="205" t="n">
        <v>1.392</v>
      </c>
      <c r="V289" s="205" t="n">
        <f aca="false">ROUND(E289*U289,2)</f>
        <v>0.02</v>
      </c>
      <c r="W289" s="205"/>
      <c r="X289" s="205" t="s">
        <v>374</v>
      </c>
      <c r="Y289" s="205" t="s">
        <v>255</v>
      </c>
      <c r="Z289" s="206"/>
      <c r="AA289" s="206"/>
      <c r="AB289" s="206"/>
      <c r="AC289" s="206"/>
      <c r="AD289" s="206"/>
      <c r="AE289" s="206"/>
      <c r="AF289" s="206"/>
      <c r="AG289" s="206" t="s">
        <v>375</v>
      </c>
      <c r="AH289" s="206"/>
      <c r="AI289" s="206"/>
      <c r="AJ289" s="206"/>
      <c r="AK289" s="206"/>
      <c r="AL289" s="206"/>
      <c r="AM289" s="206"/>
      <c r="AN289" s="206"/>
      <c r="AO289" s="206"/>
      <c r="AP289" s="206"/>
      <c r="AQ289" s="206"/>
      <c r="AR289" s="206"/>
      <c r="AS289" s="206"/>
      <c r="AT289" s="206"/>
      <c r="AU289" s="206"/>
      <c r="AV289" s="206"/>
      <c r="AW289" s="206"/>
      <c r="AX289" s="206"/>
      <c r="AY289" s="206"/>
      <c r="AZ289" s="206"/>
      <c r="BA289" s="206"/>
      <c r="BB289" s="206"/>
      <c r="BC289" s="206"/>
      <c r="BD289" s="206"/>
      <c r="BE289" s="206"/>
      <c r="BF289" s="206"/>
      <c r="BG289" s="206"/>
      <c r="BH289" s="206"/>
    </row>
    <row r="290" customFormat="false" ht="12.75" hidden="false" customHeight="true" outlineLevel="2" collapsed="false">
      <c r="A290" s="207"/>
      <c r="B290" s="208"/>
      <c r="C290" s="223" t="s">
        <v>402</v>
      </c>
      <c r="D290" s="223"/>
      <c r="E290" s="223"/>
      <c r="F290" s="223"/>
      <c r="G290" s="223"/>
      <c r="H290" s="205"/>
      <c r="I290" s="205"/>
      <c r="J290" s="205"/>
      <c r="K290" s="205"/>
      <c r="L290" s="205"/>
      <c r="M290" s="205"/>
      <c r="N290" s="210"/>
      <c r="O290" s="210"/>
      <c r="P290" s="210"/>
      <c r="Q290" s="210"/>
      <c r="R290" s="205"/>
      <c r="S290" s="205"/>
      <c r="T290" s="205"/>
      <c r="U290" s="205"/>
      <c r="V290" s="205"/>
      <c r="W290" s="205"/>
      <c r="X290" s="205"/>
      <c r="Y290" s="205"/>
      <c r="Z290" s="206"/>
      <c r="AA290" s="206"/>
      <c r="AB290" s="206"/>
      <c r="AC290" s="206"/>
      <c r="AD290" s="206"/>
      <c r="AE290" s="206"/>
      <c r="AF290" s="206"/>
      <c r="AG290" s="206" t="s">
        <v>293</v>
      </c>
      <c r="AH290" s="206"/>
      <c r="AI290" s="206"/>
      <c r="AJ290" s="206"/>
      <c r="AK290" s="206"/>
      <c r="AL290" s="206"/>
      <c r="AM290" s="206"/>
      <c r="AN290" s="206"/>
      <c r="AO290" s="206"/>
      <c r="AP290" s="206"/>
      <c r="AQ290" s="206"/>
      <c r="AR290" s="206"/>
      <c r="AS290" s="206"/>
      <c r="AT290" s="206"/>
      <c r="AU290" s="206"/>
      <c r="AV290" s="206"/>
      <c r="AW290" s="206"/>
      <c r="AX290" s="206"/>
      <c r="AY290" s="206"/>
      <c r="AZ290" s="206"/>
      <c r="BA290" s="206"/>
      <c r="BB290" s="206"/>
      <c r="BC290" s="206"/>
      <c r="BD290" s="206"/>
      <c r="BE290" s="206"/>
      <c r="BF290" s="206"/>
      <c r="BG290" s="206"/>
      <c r="BH290" s="206"/>
    </row>
    <row r="291" customFormat="false" ht="19.15" hidden="false" customHeight="false" outlineLevel="1" collapsed="false">
      <c r="A291" s="197" t="n">
        <v>96</v>
      </c>
      <c r="B291" s="198" t="s">
        <v>586</v>
      </c>
      <c r="C291" s="199" t="s">
        <v>587</v>
      </c>
      <c r="D291" s="200" t="s">
        <v>373</v>
      </c>
      <c r="E291" s="201" t="n">
        <v>0.01561</v>
      </c>
      <c r="F291" s="202"/>
      <c r="G291" s="203" t="n">
        <f aca="false">ROUND(E291*F291,2)</f>
        <v>0</v>
      </c>
      <c r="H291" s="202"/>
      <c r="I291" s="203" t="n">
        <f aca="false">ROUND(E291*H291,2)</f>
        <v>0</v>
      </c>
      <c r="J291" s="202"/>
      <c r="K291" s="203" t="n">
        <f aca="false">ROUND(E291*J291,2)</f>
        <v>0</v>
      </c>
      <c r="L291" s="203" t="n">
        <v>21</v>
      </c>
      <c r="M291" s="203" t="n">
        <f aca="false">G291*(1+L291/100)</f>
        <v>0</v>
      </c>
      <c r="N291" s="201" t="n">
        <v>0</v>
      </c>
      <c r="O291" s="201" t="n">
        <f aca="false">ROUND(E291*N291,2)</f>
        <v>0</v>
      </c>
      <c r="P291" s="201" t="n">
        <v>0</v>
      </c>
      <c r="Q291" s="201" t="n">
        <f aca="false">ROUND(E291*P291,2)</f>
        <v>0</v>
      </c>
      <c r="R291" s="203" t="s">
        <v>578</v>
      </c>
      <c r="S291" s="203" t="s">
        <v>252</v>
      </c>
      <c r="T291" s="204" t="s">
        <v>284</v>
      </c>
      <c r="U291" s="205" t="n">
        <v>0</v>
      </c>
      <c r="V291" s="205" t="n">
        <f aca="false">ROUND(E291*U291,2)</f>
        <v>0</v>
      </c>
      <c r="W291" s="205"/>
      <c r="X291" s="205" t="s">
        <v>374</v>
      </c>
      <c r="Y291" s="205" t="s">
        <v>255</v>
      </c>
      <c r="Z291" s="206"/>
      <c r="AA291" s="206"/>
      <c r="AB291" s="206"/>
      <c r="AC291" s="206"/>
      <c r="AD291" s="206"/>
      <c r="AE291" s="206"/>
      <c r="AF291" s="206"/>
      <c r="AG291" s="206" t="s">
        <v>375</v>
      </c>
      <c r="AH291" s="206"/>
      <c r="AI291" s="206"/>
      <c r="AJ291" s="206"/>
      <c r="AK291" s="206"/>
      <c r="AL291" s="206"/>
      <c r="AM291" s="206"/>
      <c r="AN291" s="206"/>
      <c r="AO291" s="206"/>
      <c r="AP291" s="206"/>
      <c r="AQ291" s="206"/>
      <c r="AR291" s="206"/>
      <c r="AS291" s="206"/>
      <c r="AT291" s="206"/>
      <c r="AU291" s="206"/>
      <c r="AV291" s="206"/>
      <c r="AW291" s="206"/>
      <c r="AX291" s="206"/>
      <c r="AY291" s="206"/>
      <c r="AZ291" s="206"/>
      <c r="BA291" s="206"/>
      <c r="BB291" s="206"/>
      <c r="BC291" s="206"/>
      <c r="BD291" s="206"/>
      <c r="BE291" s="206"/>
      <c r="BF291" s="206"/>
      <c r="BG291" s="206"/>
      <c r="BH291" s="206"/>
    </row>
    <row r="292" customFormat="false" ht="12.75" hidden="false" customHeight="true" outlineLevel="2" collapsed="false">
      <c r="A292" s="207"/>
      <c r="B292" s="208"/>
      <c r="C292" s="223" t="s">
        <v>402</v>
      </c>
      <c r="D292" s="223"/>
      <c r="E292" s="223"/>
      <c r="F292" s="223"/>
      <c r="G292" s="223"/>
      <c r="H292" s="205"/>
      <c r="I292" s="205"/>
      <c r="J292" s="205"/>
      <c r="K292" s="205"/>
      <c r="L292" s="205"/>
      <c r="M292" s="205"/>
      <c r="N292" s="210"/>
      <c r="O292" s="210"/>
      <c r="P292" s="210"/>
      <c r="Q292" s="210"/>
      <c r="R292" s="205"/>
      <c r="S292" s="205"/>
      <c r="T292" s="205"/>
      <c r="U292" s="205"/>
      <c r="V292" s="205"/>
      <c r="W292" s="205"/>
      <c r="X292" s="205"/>
      <c r="Y292" s="205"/>
      <c r="Z292" s="206"/>
      <c r="AA292" s="206"/>
      <c r="AB292" s="206"/>
      <c r="AC292" s="206"/>
      <c r="AD292" s="206"/>
      <c r="AE292" s="206"/>
      <c r="AF292" s="206"/>
      <c r="AG292" s="206" t="s">
        <v>293</v>
      </c>
      <c r="AH292" s="206"/>
      <c r="AI292" s="206"/>
      <c r="AJ292" s="206"/>
      <c r="AK292" s="206"/>
      <c r="AL292" s="206"/>
      <c r="AM292" s="206"/>
      <c r="AN292" s="206"/>
      <c r="AO292" s="206"/>
      <c r="AP292" s="206"/>
      <c r="AQ292" s="206"/>
      <c r="AR292" s="206"/>
      <c r="AS292" s="206"/>
      <c r="AT292" s="206"/>
      <c r="AU292" s="206"/>
      <c r="AV292" s="206"/>
      <c r="AW292" s="206"/>
      <c r="AX292" s="206"/>
      <c r="AY292" s="206"/>
      <c r="AZ292" s="206"/>
      <c r="BA292" s="206"/>
      <c r="BB292" s="206"/>
      <c r="BC292" s="206"/>
      <c r="BD292" s="206"/>
      <c r="BE292" s="206"/>
      <c r="BF292" s="206"/>
      <c r="BG292" s="206"/>
      <c r="BH292" s="206"/>
    </row>
    <row r="293" customFormat="false" ht="12.75" hidden="false" customHeight="false" outlineLevel="0" collapsed="false">
      <c r="A293" s="189" t="s">
        <v>247</v>
      </c>
      <c r="B293" s="190" t="s">
        <v>207</v>
      </c>
      <c r="C293" s="191" t="s">
        <v>208</v>
      </c>
      <c r="D293" s="192"/>
      <c r="E293" s="193"/>
      <c r="F293" s="194"/>
      <c r="G293" s="194" t="n">
        <f aca="false">SUMIF(AG294:AG300,"&lt;&gt;NOR",G294:G300)</f>
        <v>0</v>
      </c>
      <c r="H293" s="194"/>
      <c r="I293" s="194" t="n">
        <f aca="false">SUM(I294:I300)</f>
        <v>0</v>
      </c>
      <c r="J293" s="194"/>
      <c r="K293" s="194" t="n">
        <f aca="false">SUM(K294:K300)</f>
        <v>0</v>
      </c>
      <c r="L293" s="194"/>
      <c r="M293" s="194" t="n">
        <f aca="false">SUM(M294:M300)</f>
        <v>0</v>
      </c>
      <c r="N293" s="193"/>
      <c r="O293" s="193" t="n">
        <f aca="false">SUM(O294:O300)</f>
        <v>0</v>
      </c>
      <c r="P293" s="193"/>
      <c r="Q293" s="193" t="n">
        <f aca="false">SUM(Q294:Q300)</f>
        <v>0</v>
      </c>
      <c r="R293" s="194"/>
      <c r="S293" s="194"/>
      <c r="T293" s="195"/>
      <c r="U293" s="196"/>
      <c r="V293" s="196" t="n">
        <f aca="false">SUM(V294:V300)</f>
        <v>17.7</v>
      </c>
      <c r="W293" s="196"/>
      <c r="X293" s="196"/>
      <c r="Y293" s="196"/>
      <c r="AG293" s="0" t="s">
        <v>248</v>
      </c>
    </row>
    <row r="294" customFormat="false" ht="12.75" hidden="false" customHeight="false" outlineLevel="1" collapsed="false">
      <c r="A294" s="197" t="n">
        <v>97</v>
      </c>
      <c r="B294" s="198" t="s">
        <v>588</v>
      </c>
      <c r="C294" s="199" t="s">
        <v>589</v>
      </c>
      <c r="D294" s="200" t="s">
        <v>373</v>
      </c>
      <c r="E294" s="201" t="n">
        <v>3.89369</v>
      </c>
      <c r="F294" s="202"/>
      <c r="G294" s="203" t="n">
        <f aca="false">ROUND(E294*F294,2)</f>
        <v>0</v>
      </c>
      <c r="H294" s="202"/>
      <c r="I294" s="203" t="n">
        <f aca="false">ROUND(E294*H294,2)</f>
        <v>0</v>
      </c>
      <c r="J294" s="202"/>
      <c r="K294" s="203" t="n">
        <f aca="false">ROUND(E294*J294,2)</f>
        <v>0</v>
      </c>
      <c r="L294" s="203" t="n">
        <v>21</v>
      </c>
      <c r="M294" s="203" t="n">
        <f aca="false">G294*(1+L294/100)</f>
        <v>0</v>
      </c>
      <c r="N294" s="201" t="n">
        <v>0</v>
      </c>
      <c r="O294" s="201" t="n">
        <f aca="false">ROUND(E294*N294,2)</f>
        <v>0</v>
      </c>
      <c r="P294" s="201" t="n">
        <v>0</v>
      </c>
      <c r="Q294" s="201" t="n">
        <f aca="false">ROUND(E294*P294,2)</f>
        <v>0</v>
      </c>
      <c r="R294" s="203" t="s">
        <v>340</v>
      </c>
      <c r="S294" s="203" t="s">
        <v>252</v>
      </c>
      <c r="T294" s="204" t="s">
        <v>284</v>
      </c>
      <c r="U294" s="205" t="n">
        <v>0.98</v>
      </c>
      <c r="V294" s="205" t="n">
        <f aca="false">ROUND(E294*U294,2)</f>
        <v>3.82</v>
      </c>
      <c r="W294" s="205"/>
      <c r="X294" s="205" t="s">
        <v>590</v>
      </c>
      <c r="Y294" s="205" t="s">
        <v>255</v>
      </c>
      <c r="Z294" s="206"/>
      <c r="AA294" s="206"/>
      <c r="AB294" s="206"/>
      <c r="AC294" s="206"/>
      <c r="AD294" s="206"/>
      <c r="AE294" s="206"/>
      <c r="AF294" s="206"/>
      <c r="AG294" s="206" t="s">
        <v>591</v>
      </c>
      <c r="AH294" s="206"/>
      <c r="AI294" s="206"/>
      <c r="AJ294" s="206"/>
      <c r="AK294" s="206"/>
      <c r="AL294" s="206"/>
      <c r="AM294" s="206"/>
      <c r="AN294" s="206"/>
      <c r="AO294" s="206"/>
      <c r="AP294" s="206"/>
      <c r="AQ294" s="206"/>
      <c r="AR294" s="206"/>
      <c r="AS294" s="206"/>
      <c r="AT294" s="206"/>
      <c r="AU294" s="206"/>
      <c r="AV294" s="206"/>
      <c r="AW294" s="206"/>
      <c r="AX294" s="206"/>
      <c r="AY294" s="206"/>
      <c r="AZ294" s="206"/>
      <c r="BA294" s="206"/>
      <c r="BB294" s="206"/>
      <c r="BC294" s="206"/>
      <c r="BD294" s="206"/>
      <c r="BE294" s="206"/>
      <c r="BF294" s="206"/>
      <c r="BG294" s="206"/>
      <c r="BH294" s="206"/>
    </row>
    <row r="295" customFormat="false" ht="12.75" hidden="false" customHeight="true" outlineLevel="2" collapsed="false">
      <c r="A295" s="207"/>
      <c r="B295" s="208"/>
      <c r="C295" s="209" t="s">
        <v>592</v>
      </c>
      <c r="D295" s="209"/>
      <c r="E295" s="209"/>
      <c r="F295" s="209"/>
      <c r="G295" s="209"/>
      <c r="H295" s="205"/>
      <c r="I295" s="205"/>
      <c r="J295" s="205"/>
      <c r="K295" s="205"/>
      <c r="L295" s="205"/>
      <c r="M295" s="205"/>
      <c r="N295" s="210"/>
      <c r="O295" s="210"/>
      <c r="P295" s="210"/>
      <c r="Q295" s="210"/>
      <c r="R295" s="205"/>
      <c r="S295" s="205"/>
      <c r="T295" s="205"/>
      <c r="U295" s="205"/>
      <c r="V295" s="205"/>
      <c r="W295" s="205"/>
      <c r="X295" s="205"/>
      <c r="Y295" s="205"/>
      <c r="Z295" s="206"/>
      <c r="AA295" s="206"/>
      <c r="AB295" s="206"/>
      <c r="AC295" s="206"/>
      <c r="AD295" s="206"/>
      <c r="AE295" s="206"/>
      <c r="AF295" s="206"/>
      <c r="AG295" s="206" t="s">
        <v>258</v>
      </c>
      <c r="AH295" s="206"/>
      <c r="AI295" s="206"/>
      <c r="AJ295" s="206"/>
      <c r="AK295" s="206"/>
      <c r="AL295" s="206"/>
      <c r="AM295" s="206"/>
      <c r="AN295" s="206"/>
      <c r="AO295" s="206"/>
      <c r="AP295" s="206"/>
      <c r="AQ295" s="206"/>
      <c r="AR295" s="206"/>
      <c r="AS295" s="206"/>
      <c r="AT295" s="206"/>
      <c r="AU295" s="206"/>
      <c r="AV295" s="206"/>
      <c r="AW295" s="206"/>
      <c r="AX295" s="206"/>
      <c r="AY295" s="206"/>
      <c r="AZ295" s="206"/>
      <c r="BA295" s="206"/>
      <c r="BB295" s="206"/>
      <c r="BC295" s="206"/>
      <c r="BD295" s="206"/>
      <c r="BE295" s="206"/>
      <c r="BF295" s="206"/>
      <c r="BG295" s="206"/>
      <c r="BH295" s="206"/>
    </row>
    <row r="296" customFormat="false" ht="12.75" hidden="false" customHeight="false" outlineLevel="1" collapsed="false">
      <c r="A296" s="225" t="n">
        <v>98</v>
      </c>
      <c r="B296" s="226" t="s">
        <v>593</v>
      </c>
      <c r="C296" s="227" t="s">
        <v>594</v>
      </c>
      <c r="D296" s="228" t="s">
        <v>373</v>
      </c>
      <c r="E296" s="229" t="n">
        <v>35.04325</v>
      </c>
      <c r="F296" s="230"/>
      <c r="G296" s="231" t="n">
        <f aca="false">ROUND(E296*F296,2)</f>
        <v>0</v>
      </c>
      <c r="H296" s="230"/>
      <c r="I296" s="231" t="n">
        <f aca="false">ROUND(E296*H296,2)</f>
        <v>0</v>
      </c>
      <c r="J296" s="230"/>
      <c r="K296" s="231" t="n">
        <f aca="false">ROUND(E296*J296,2)</f>
        <v>0</v>
      </c>
      <c r="L296" s="231" t="n">
        <v>21</v>
      </c>
      <c r="M296" s="231" t="n">
        <f aca="false">G296*(1+L296/100)</f>
        <v>0</v>
      </c>
      <c r="N296" s="229" t="n">
        <v>0</v>
      </c>
      <c r="O296" s="229" t="n">
        <f aca="false">ROUND(E296*N296,2)</f>
        <v>0</v>
      </c>
      <c r="P296" s="229" t="n">
        <v>0</v>
      </c>
      <c r="Q296" s="229" t="n">
        <f aca="false">ROUND(E296*P296,2)</f>
        <v>0</v>
      </c>
      <c r="R296" s="231" t="s">
        <v>340</v>
      </c>
      <c r="S296" s="203" t="s">
        <v>252</v>
      </c>
      <c r="T296" s="232" t="s">
        <v>284</v>
      </c>
      <c r="U296" s="205" t="n">
        <v>0</v>
      </c>
      <c r="V296" s="205" t="n">
        <f aca="false">ROUND(E296*U296,2)</f>
        <v>0</v>
      </c>
      <c r="W296" s="205"/>
      <c r="X296" s="205" t="s">
        <v>590</v>
      </c>
      <c r="Y296" s="205" t="s">
        <v>255</v>
      </c>
      <c r="Z296" s="206"/>
      <c r="AA296" s="206"/>
      <c r="AB296" s="206"/>
      <c r="AC296" s="206"/>
      <c r="AD296" s="206"/>
      <c r="AE296" s="206"/>
      <c r="AF296" s="206"/>
      <c r="AG296" s="206" t="s">
        <v>591</v>
      </c>
      <c r="AH296" s="206"/>
      <c r="AI296" s="206"/>
      <c r="AJ296" s="206"/>
      <c r="AK296" s="206"/>
      <c r="AL296" s="206"/>
      <c r="AM296" s="206"/>
      <c r="AN296" s="206"/>
      <c r="AO296" s="206"/>
      <c r="AP296" s="206"/>
      <c r="AQ296" s="206"/>
      <c r="AR296" s="206"/>
      <c r="AS296" s="206"/>
      <c r="AT296" s="206"/>
      <c r="AU296" s="206"/>
      <c r="AV296" s="206"/>
      <c r="AW296" s="206"/>
      <c r="AX296" s="206"/>
      <c r="AY296" s="206"/>
      <c r="AZ296" s="206"/>
      <c r="BA296" s="206"/>
      <c r="BB296" s="206"/>
      <c r="BC296" s="206"/>
      <c r="BD296" s="206"/>
      <c r="BE296" s="206"/>
      <c r="BF296" s="206"/>
      <c r="BG296" s="206"/>
      <c r="BH296" s="206"/>
    </row>
    <row r="297" customFormat="false" ht="12.75" hidden="false" customHeight="false" outlineLevel="1" collapsed="false">
      <c r="A297" s="225" t="n">
        <v>99</v>
      </c>
      <c r="B297" s="226" t="s">
        <v>595</v>
      </c>
      <c r="C297" s="227" t="s">
        <v>596</v>
      </c>
      <c r="D297" s="228" t="s">
        <v>373</v>
      </c>
      <c r="E297" s="229" t="n">
        <v>3.89369</v>
      </c>
      <c r="F297" s="230"/>
      <c r="G297" s="231" t="n">
        <f aca="false">ROUND(E297*F297,2)</f>
        <v>0</v>
      </c>
      <c r="H297" s="230"/>
      <c r="I297" s="231" t="n">
        <f aca="false">ROUND(E297*H297,2)</f>
        <v>0</v>
      </c>
      <c r="J297" s="230"/>
      <c r="K297" s="231" t="n">
        <f aca="false">ROUND(E297*J297,2)</f>
        <v>0</v>
      </c>
      <c r="L297" s="231" t="n">
        <v>21</v>
      </c>
      <c r="M297" s="231" t="n">
        <f aca="false">G297*(1+L297/100)</f>
        <v>0</v>
      </c>
      <c r="N297" s="229" t="n">
        <v>0</v>
      </c>
      <c r="O297" s="229" t="n">
        <f aca="false">ROUND(E297*N297,2)</f>
        <v>0</v>
      </c>
      <c r="P297" s="229" t="n">
        <v>0</v>
      </c>
      <c r="Q297" s="229" t="n">
        <f aca="false">ROUND(E297*P297,2)</f>
        <v>0</v>
      </c>
      <c r="R297" s="231" t="s">
        <v>340</v>
      </c>
      <c r="S297" s="203" t="s">
        <v>252</v>
      </c>
      <c r="T297" s="232" t="s">
        <v>284</v>
      </c>
      <c r="U297" s="205" t="n">
        <v>1.884</v>
      </c>
      <c r="V297" s="205" t="n">
        <f aca="false">ROUND(E297*U297,2)</f>
        <v>7.34</v>
      </c>
      <c r="W297" s="205"/>
      <c r="X297" s="205" t="s">
        <v>590</v>
      </c>
      <c r="Y297" s="205" t="s">
        <v>255</v>
      </c>
      <c r="Z297" s="206"/>
      <c r="AA297" s="206"/>
      <c r="AB297" s="206"/>
      <c r="AC297" s="206"/>
      <c r="AD297" s="206"/>
      <c r="AE297" s="206"/>
      <c r="AF297" s="206"/>
      <c r="AG297" s="206" t="s">
        <v>591</v>
      </c>
      <c r="AH297" s="206"/>
      <c r="AI297" s="206"/>
      <c r="AJ297" s="206"/>
      <c r="AK297" s="206"/>
      <c r="AL297" s="206"/>
      <c r="AM297" s="206"/>
      <c r="AN297" s="206"/>
      <c r="AO297" s="206"/>
      <c r="AP297" s="206"/>
      <c r="AQ297" s="206"/>
      <c r="AR297" s="206"/>
      <c r="AS297" s="206"/>
      <c r="AT297" s="206"/>
      <c r="AU297" s="206"/>
      <c r="AV297" s="206"/>
      <c r="AW297" s="206"/>
      <c r="AX297" s="206"/>
      <c r="AY297" s="206"/>
      <c r="AZ297" s="206"/>
      <c r="BA297" s="206"/>
      <c r="BB297" s="206"/>
      <c r="BC297" s="206"/>
      <c r="BD297" s="206"/>
      <c r="BE297" s="206"/>
      <c r="BF297" s="206"/>
      <c r="BG297" s="206"/>
      <c r="BH297" s="206"/>
    </row>
    <row r="298" customFormat="false" ht="12.75" hidden="false" customHeight="false" outlineLevel="1" collapsed="false">
      <c r="A298" s="225" t="n">
        <v>100</v>
      </c>
      <c r="B298" s="226" t="s">
        <v>597</v>
      </c>
      <c r="C298" s="227" t="s">
        <v>598</v>
      </c>
      <c r="D298" s="228" t="s">
        <v>373</v>
      </c>
      <c r="E298" s="229" t="n">
        <v>31.14956</v>
      </c>
      <c r="F298" s="230"/>
      <c r="G298" s="231" t="n">
        <f aca="false">ROUND(E298*F298,2)</f>
        <v>0</v>
      </c>
      <c r="H298" s="230"/>
      <c r="I298" s="231" t="n">
        <f aca="false">ROUND(E298*H298,2)</f>
        <v>0</v>
      </c>
      <c r="J298" s="230"/>
      <c r="K298" s="231" t="n">
        <f aca="false">ROUND(E298*J298,2)</f>
        <v>0</v>
      </c>
      <c r="L298" s="231" t="n">
        <v>21</v>
      </c>
      <c r="M298" s="231" t="n">
        <f aca="false">G298*(1+L298/100)</f>
        <v>0</v>
      </c>
      <c r="N298" s="229" t="n">
        <v>0</v>
      </c>
      <c r="O298" s="229" t="n">
        <f aca="false">ROUND(E298*N298,2)</f>
        <v>0</v>
      </c>
      <c r="P298" s="229" t="n">
        <v>0</v>
      </c>
      <c r="Q298" s="229" t="n">
        <f aca="false">ROUND(E298*P298,2)</f>
        <v>0</v>
      </c>
      <c r="R298" s="231" t="s">
        <v>340</v>
      </c>
      <c r="S298" s="203" t="s">
        <v>252</v>
      </c>
      <c r="T298" s="232" t="s">
        <v>284</v>
      </c>
      <c r="U298" s="205" t="n">
        <v>0.21</v>
      </c>
      <c r="V298" s="205" t="n">
        <f aca="false">ROUND(E298*U298,2)</f>
        <v>6.54</v>
      </c>
      <c r="W298" s="205"/>
      <c r="X298" s="205" t="s">
        <v>590</v>
      </c>
      <c r="Y298" s="205" t="s">
        <v>255</v>
      </c>
      <c r="Z298" s="206"/>
      <c r="AA298" s="206"/>
      <c r="AB298" s="206"/>
      <c r="AC298" s="206"/>
      <c r="AD298" s="206"/>
      <c r="AE298" s="206"/>
      <c r="AF298" s="206"/>
      <c r="AG298" s="206" t="s">
        <v>591</v>
      </c>
      <c r="AH298" s="206"/>
      <c r="AI298" s="206"/>
      <c r="AJ298" s="206"/>
      <c r="AK298" s="206"/>
      <c r="AL298" s="206"/>
      <c r="AM298" s="206"/>
      <c r="AN298" s="206"/>
      <c r="AO298" s="206"/>
      <c r="AP298" s="206"/>
      <c r="AQ298" s="206"/>
      <c r="AR298" s="206"/>
      <c r="AS298" s="206"/>
      <c r="AT298" s="206"/>
      <c r="AU298" s="206"/>
      <c r="AV298" s="206"/>
      <c r="AW298" s="206"/>
      <c r="AX298" s="206"/>
      <c r="AY298" s="206"/>
      <c r="AZ298" s="206"/>
      <c r="BA298" s="206"/>
      <c r="BB298" s="206"/>
      <c r="BC298" s="206"/>
      <c r="BD298" s="206"/>
      <c r="BE298" s="206"/>
      <c r="BF298" s="206"/>
      <c r="BG298" s="206"/>
      <c r="BH298" s="206"/>
    </row>
    <row r="299" customFormat="false" ht="19.15" hidden="false" customHeight="false" outlineLevel="1" collapsed="false">
      <c r="A299" s="225" t="n">
        <v>101</v>
      </c>
      <c r="B299" s="226" t="s">
        <v>599</v>
      </c>
      <c r="C299" s="227" t="s">
        <v>600</v>
      </c>
      <c r="D299" s="228" t="s">
        <v>373</v>
      </c>
      <c r="E299" s="229" t="n">
        <v>3.77688</v>
      </c>
      <c r="F299" s="230"/>
      <c r="G299" s="231" t="n">
        <f aca="false">ROUND(E299*F299,2)</f>
        <v>0</v>
      </c>
      <c r="H299" s="230"/>
      <c r="I299" s="231" t="n">
        <f aca="false">ROUND(E299*H299,2)</f>
        <v>0</v>
      </c>
      <c r="J299" s="230"/>
      <c r="K299" s="231" t="n">
        <f aca="false">ROUND(E299*J299,2)</f>
        <v>0</v>
      </c>
      <c r="L299" s="231" t="n">
        <v>21</v>
      </c>
      <c r="M299" s="231" t="n">
        <f aca="false">G299*(1+L299/100)</f>
        <v>0</v>
      </c>
      <c r="N299" s="229" t="n">
        <v>0</v>
      </c>
      <c r="O299" s="229" t="n">
        <f aca="false">ROUND(E299*N299,2)</f>
        <v>0</v>
      </c>
      <c r="P299" s="229" t="n">
        <v>0</v>
      </c>
      <c r="Q299" s="229" t="n">
        <f aca="false">ROUND(E299*P299,2)</f>
        <v>0</v>
      </c>
      <c r="R299" s="231" t="s">
        <v>340</v>
      </c>
      <c r="S299" s="203" t="s">
        <v>252</v>
      </c>
      <c r="T299" s="232" t="s">
        <v>284</v>
      </c>
      <c r="U299" s="205" t="n">
        <v>0</v>
      </c>
      <c r="V299" s="205" t="n">
        <f aca="false">ROUND(E299*U299,2)</f>
        <v>0</v>
      </c>
      <c r="W299" s="205"/>
      <c r="X299" s="205" t="s">
        <v>590</v>
      </c>
      <c r="Y299" s="205" t="s">
        <v>255</v>
      </c>
      <c r="Z299" s="206"/>
      <c r="AA299" s="206"/>
      <c r="AB299" s="206"/>
      <c r="AC299" s="206"/>
      <c r="AD299" s="206"/>
      <c r="AE299" s="206"/>
      <c r="AF299" s="206"/>
      <c r="AG299" s="206" t="s">
        <v>591</v>
      </c>
      <c r="AH299" s="206"/>
      <c r="AI299" s="206"/>
      <c r="AJ299" s="206"/>
      <c r="AK299" s="206"/>
      <c r="AL299" s="206"/>
      <c r="AM299" s="206"/>
      <c r="AN299" s="206"/>
      <c r="AO299" s="206"/>
      <c r="AP299" s="206"/>
      <c r="AQ299" s="206"/>
      <c r="AR299" s="206"/>
      <c r="AS299" s="206"/>
      <c r="AT299" s="206"/>
      <c r="AU299" s="206"/>
      <c r="AV299" s="206"/>
      <c r="AW299" s="206"/>
      <c r="AX299" s="206"/>
      <c r="AY299" s="206"/>
      <c r="AZ299" s="206"/>
      <c r="BA299" s="206"/>
      <c r="BB299" s="206"/>
      <c r="BC299" s="206"/>
      <c r="BD299" s="206"/>
      <c r="BE299" s="206"/>
      <c r="BF299" s="206"/>
      <c r="BG299" s="206"/>
      <c r="BH299" s="206"/>
    </row>
    <row r="300" customFormat="false" ht="12.75" hidden="false" customHeight="false" outlineLevel="1" collapsed="false">
      <c r="A300" s="197" t="n">
        <v>102</v>
      </c>
      <c r="B300" s="198" t="s">
        <v>601</v>
      </c>
      <c r="C300" s="199" t="s">
        <v>602</v>
      </c>
      <c r="D300" s="200" t="s">
        <v>373</v>
      </c>
      <c r="E300" s="201" t="n">
        <v>0.11681</v>
      </c>
      <c r="F300" s="202"/>
      <c r="G300" s="203" t="n">
        <f aca="false">ROUND(E300*F300,2)</f>
        <v>0</v>
      </c>
      <c r="H300" s="202"/>
      <c r="I300" s="203" t="n">
        <f aca="false">ROUND(E300*H300,2)</f>
        <v>0</v>
      </c>
      <c r="J300" s="202"/>
      <c r="K300" s="203" t="n">
        <f aca="false">ROUND(E300*J300,2)</f>
        <v>0</v>
      </c>
      <c r="L300" s="203" t="n">
        <v>21</v>
      </c>
      <c r="M300" s="203" t="n">
        <f aca="false">G300*(1+L300/100)</f>
        <v>0</v>
      </c>
      <c r="N300" s="201" t="n">
        <v>0</v>
      </c>
      <c r="O300" s="201" t="n">
        <f aca="false">ROUND(E300*N300,2)</f>
        <v>0</v>
      </c>
      <c r="P300" s="201" t="n">
        <v>0</v>
      </c>
      <c r="Q300" s="201" t="n">
        <f aca="false">ROUND(E300*P300,2)</f>
        <v>0</v>
      </c>
      <c r="R300" s="203" t="s">
        <v>340</v>
      </c>
      <c r="S300" s="203" t="s">
        <v>252</v>
      </c>
      <c r="T300" s="204" t="s">
        <v>284</v>
      </c>
      <c r="U300" s="205" t="n">
        <v>0</v>
      </c>
      <c r="V300" s="205" t="n">
        <f aca="false">ROUND(E300*U300,2)</f>
        <v>0</v>
      </c>
      <c r="W300" s="205"/>
      <c r="X300" s="205" t="s">
        <v>590</v>
      </c>
      <c r="Y300" s="205" t="s">
        <v>255</v>
      </c>
      <c r="Z300" s="206"/>
      <c r="AA300" s="206"/>
      <c r="AB300" s="206"/>
      <c r="AC300" s="206"/>
      <c r="AD300" s="206"/>
      <c r="AE300" s="206"/>
      <c r="AF300" s="206"/>
      <c r="AG300" s="206" t="s">
        <v>591</v>
      </c>
      <c r="AH300" s="206"/>
      <c r="AI300" s="206"/>
      <c r="AJ300" s="206"/>
      <c r="AK300" s="206"/>
      <c r="AL300" s="206"/>
      <c r="AM300" s="206"/>
      <c r="AN300" s="206"/>
      <c r="AO300" s="206"/>
      <c r="AP300" s="206"/>
      <c r="AQ300" s="206"/>
      <c r="AR300" s="206"/>
      <c r="AS300" s="206"/>
      <c r="AT300" s="206"/>
      <c r="AU300" s="206"/>
      <c r="AV300" s="206"/>
      <c r="AW300" s="206"/>
      <c r="AX300" s="206"/>
      <c r="AY300" s="206"/>
      <c r="AZ300" s="206"/>
      <c r="BA300" s="206"/>
      <c r="BB300" s="206"/>
      <c r="BC300" s="206"/>
      <c r="BD300" s="206"/>
      <c r="BE300" s="206"/>
      <c r="BF300" s="206"/>
      <c r="BG300" s="206"/>
      <c r="BH300" s="206"/>
    </row>
    <row r="301" customFormat="false" ht="12.75" hidden="false" customHeight="false" outlineLevel="0" collapsed="false">
      <c r="A301" s="167"/>
      <c r="B301" s="173"/>
      <c r="C301" s="212"/>
      <c r="D301" s="175"/>
      <c r="E301" s="167"/>
      <c r="F301" s="167"/>
      <c r="G301" s="167"/>
      <c r="H301" s="167"/>
      <c r="I301" s="167"/>
      <c r="J301" s="167"/>
      <c r="K301" s="167"/>
      <c r="L301" s="167"/>
      <c r="M301" s="167"/>
      <c r="N301" s="167"/>
      <c r="O301" s="167"/>
      <c r="P301" s="167"/>
      <c r="Q301" s="167"/>
      <c r="R301" s="167"/>
      <c r="S301" s="167"/>
      <c r="T301" s="167"/>
      <c r="U301" s="167"/>
      <c r="V301" s="167"/>
      <c r="W301" s="167"/>
      <c r="X301" s="167"/>
      <c r="Y301" s="167"/>
      <c r="AE301" s="0" t="n">
        <v>15</v>
      </c>
      <c r="AF301" s="0" t="n">
        <v>21</v>
      </c>
      <c r="AG301" s="0" t="s">
        <v>233</v>
      </c>
    </row>
    <row r="302" customFormat="false" ht="12.75" hidden="false" customHeight="false" outlineLevel="0" collapsed="false">
      <c r="A302" s="213"/>
      <c r="B302" s="214" t="s">
        <v>24</v>
      </c>
      <c r="C302" s="215"/>
      <c r="D302" s="216"/>
      <c r="E302" s="217"/>
      <c r="F302" s="217"/>
      <c r="G302" s="218" t="n">
        <f aca="false">G8+G12+G43+G47+G50+G53+G66+G78+G83+G93+G102+G112+G114+G135+G203+G230+G251+G263+G283+G293</f>
        <v>0</v>
      </c>
      <c r="H302" s="167"/>
      <c r="I302" s="167"/>
      <c r="J302" s="167"/>
      <c r="K302" s="167"/>
      <c r="L302" s="167"/>
      <c r="M302" s="167"/>
      <c r="N302" s="167"/>
      <c r="O302" s="167"/>
      <c r="P302" s="167"/>
      <c r="Q302" s="167"/>
      <c r="R302" s="167"/>
      <c r="S302" s="167"/>
      <c r="T302" s="167"/>
      <c r="U302" s="167"/>
      <c r="V302" s="167"/>
      <c r="W302" s="167"/>
      <c r="X302" s="167"/>
      <c r="Y302" s="167"/>
      <c r="AE302" s="0" t="n">
        <f aca="false">SUMIF(L7:L300,AE301,G7:G300)</f>
        <v>0</v>
      </c>
      <c r="AF302" s="0" t="n">
        <f aca="false">SUMIF(L7:L300,AF301,G7:G300)</f>
        <v>0</v>
      </c>
      <c r="AG302" s="0" t="s">
        <v>277</v>
      </c>
    </row>
    <row r="303" customFormat="false" ht="12.75" hidden="false" customHeight="false" outlineLevel="0" collapsed="false">
      <c r="A303" s="236" t="s">
        <v>603</v>
      </c>
      <c r="B303" s="236"/>
      <c r="C303" s="212"/>
      <c r="D303" s="175"/>
      <c r="E303" s="167"/>
      <c r="F303" s="167"/>
      <c r="G303" s="167"/>
      <c r="H303" s="167"/>
      <c r="I303" s="167"/>
      <c r="J303" s="167"/>
      <c r="K303" s="167"/>
      <c r="L303" s="167"/>
      <c r="M303" s="167"/>
      <c r="N303" s="167"/>
      <c r="O303" s="167"/>
      <c r="P303" s="167"/>
      <c r="Q303" s="167"/>
      <c r="R303" s="167"/>
      <c r="S303" s="167"/>
      <c r="T303" s="167"/>
      <c r="U303" s="167"/>
      <c r="V303" s="167"/>
      <c r="W303" s="167"/>
      <c r="X303" s="167"/>
      <c r="Y303" s="167"/>
    </row>
    <row r="304" customFormat="false" ht="12.75" hidden="false" customHeight="false" outlineLevel="0" collapsed="false">
      <c r="A304" s="167"/>
      <c r="B304" s="173" t="s">
        <v>604</v>
      </c>
      <c r="C304" s="212" t="s">
        <v>605</v>
      </c>
      <c r="D304" s="175"/>
      <c r="E304" s="167"/>
      <c r="F304" s="167"/>
      <c r="G304" s="167"/>
      <c r="H304" s="167"/>
      <c r="I304" s="167"/>
      <c r="J304" s="167"/>
      <c r="K304" s="167"/>
      <c r="L304" s="167"/>
      <c r="M304" s="167"/>
      <c r="N304" s="167"/>
      <c r="O304" s="167"/>
      <c r="P304" s="167"/>
      <c r="Q304" s="167"/>
      <c r="R304" s="167"/>
      <c r="S304" s="167"/>
      <c r="T304" s="167"/>
      <c r="U304" s="167"/>
      <c r="V304" s="167"/>
      <c r="W304" s="167"/>
      <c r="X304" s="167"/>
      <c r="Y304" s="167"/>
      <c r="AG304" s="0" t="s">
        <v>606</v>
      </c>
    </row>
    <row r="305" customFormat="false" ht="12.75" hidden="false" customHeight="false" outlineLevel="0" collapsed="false">
      <c r="A305" s="167"/>
      <c r="B305" s="173" t="s">
        <v>607</v>
      </c>
      <c r="C305" s="212" t="s">
        <v>608</v>
      </c>
      <c r="D305" s="175"/>
      <c r="E305" s="167"/>
      <c r="F305" s="167"/>
      <c r="G305" s="167"/>
      <c r="H305" s="167"/>
      <c r="I305" s="167"/>
      <c r="J305" s="167"/>
      <c r="K305" s="167"/>
      <c r="L305" s="167"/>
      <c r="M305" s="167"/>
      <c r="N305" s="167"/>
      <c r="O305" s="167"/>
      <c r="P305" s="167"/>
      <c r="Q305" s="167"/>
      <c r="R305" s="167"/>
      <c r="S305" s="167"/>
      <c r="T305" s="167"/>
      <c r="U305" s="167"/>
      <c r="V305" s="167"/>
      <c r="W305" s="167"/>
      <c r="X305" s="167"/>
      <c r="Y305" s="167"/>
      <c r="AG305" s="0" t="s">
        <v>609</v>
      </c>
    </row>
    <row r="306" customFormat="false" ht="12.75" hidden="false" customHeight="false" outlineLevel="0" collapsed="false">
      <c r="A306" s="167"/>
      <c r="B306" s="173"/>
      <c r="C306" s="212" t="s">
        <v>610</v>
      </c>
      <c r="D306" s="175"/>
      <c r="E306" s="167"/>
      <c r="F306" s="167"/>
      <c r="G306" s="167"/>
      <c r="H306" s="167"/>
      <c r="I306" s="167"/>
      <c r="J306" s="167"/>
      <c r="K306" s="167"/>
      <c r="L306" s="167"/>
      <c r="M306" s="167"/>
      <c r="N306" s="167"/>
      <c r="O306" s="167"/>
      <c r="P306" s="167"/>
      <c r="Q306" s="167"/>
      <c r="R306" s="167"/>
      <c r="S306" s="167"/>
      <c r="T306" s="167"/>
      <c r="U306" s="167"/>
      <c r="V306" s="167"/>
      <c r="W306" s="167"/>
      <c r="X306" s="167"/>
      <c r="Y306" s="167"/>
      <c r="AG306" s="0" t="s">
        <v>611</v>
      </c>
    </row>
    <row r="307" customFormat="false" ht="12.75" hidden="false" customHeight="false" outlineLevel="0" collapsed="false">
      <c r="A307" s="167"/>
      <c r="B307" s="173"/>
      <c r="C307" s="212"/>
      <c r="D307" s="175"/>
      <c r="E307" s="167"/>
      <c r="F307" s="167"/>
      <c r="G307" s="167"/>
      <c r="H307" s="167"/>
      <c r="I307" s="167"/>
      <c r="J307" s="167"/>
      <c r="K307" s="167"/>
      <c r="L307" s="167"/>
      <c r="M307" s="167"/>
      <c r="N307" s="167"/>
      <c r="O307" s="167"/>
      <c r="P307" s="167"/>
      <c r="Q307" s="167"/>
      <c r="R307" s="167"/>
      <c r="S307" s="167"/>
      <c r="T307" s="167"/>
      <c r="U307" s="167"/>
      <c r="V307" s="167"/>
      <c r="W307" s="167"/>
      <c r="X307" s="167"/>
      <c r="Y307" s="167"/>
    </row>
    <row r="308" customFormat="false" ht="12.75" hidden="false" customHeight="false" outlineLevel="0" collapsed="false">
      <c r="C308" s="219"/>
      <c r="D308" s="110"/>
      <c r="AG308" s="0" t="s">
        <v>278</v>
      </c>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row r="1101" customFormat="false" ht="12.75" hidden="false" customHeight="false" outlineLevel="0" collapsed="false">
      <c r="D1101" s="110"/>
    </row>
    <row r="1102" customFormat="false" ht="12.75" hidden="false" customHeight="false" outlineLevel="0" collapsed="false">
      <c r="D1102" s="110"/>
    </row>
    <row r="1103" customFormat="false" ht="12.75" hidden="false" customHeight="false" outlineLevel="0" collapsed="false">
      <c r="D1103" s="110"/>
    </row>
    <row r="1104" customFormat="false" ht="12.75" hidden="false" customHeight="false" outlineLevel="0" collapsed="false">
      <c r="D1104" s="110"/>
    </row>
    <row r="1105" customFormat="false" ht="12.75" hidden="false" customHeight="false" outlineLevel="0" collapsed="false">
      <c r="D1105" s="110"/>
    </row>
    <row r="1106" customFormat="false" ht="12.75" hidden="false" customHeight="false" outlineLevel="0" collapsed="false">
      <c r="D1106" s="110"/>
    </row>
    <row r="1107" customFormat="false" ht="12.75" hidden="false" customHeight="false" outlineLevel="0" collapsed="false">
      <c r="D1107" s="110"/>
    </row>
    <row r="1108" customFormat="false" ht="12.75" hidden="false" customHeight="false" outlineLevel="0" collapsed="false">
      <c r="D1108" s="110"/>
    </row>
    <row r="1109" customFormat="false" ht="12.75" hidden="false" customHeight="false" outlineLevel="0" collapsed="false">
      <c r="D1109" s="110"/>
    </row>
    <row r="1110" customFormat="false" ht="12.75" hidden="false" customHeight="false" outlineLevel="0" collapsed="false">
      <c r="D1110" s="110"/>
    </row>
    <row r="1111" customFormat="false" ht="12.75" hidden="false" customHeight="false" outlineLevel="0" collapsed="false">
      <c r="D1111" s="110"/>
    </row>
    <row r="1112" customFormat="false" ht="12.75" hidden="false" customHeight="false" outlineLevel="0" collapsed="false">
      <c r="D1112" s="110"/>
    </row>
    <row r="1113" customFormat="false" ht="12.75" hidden="false" customHeight="false" outlineLevel="0" collapsed="false">
      <c r="D1113" s="110"/>
    </row>
    <row r="1114" customFormat="false" ht="12.75" hidden="false" customHeight="false" outlineLevel="0" collapsed="false">
      <c r="D1114" s="110"/>
    </row>
    <row r="1115" customFormat="false" ht="12.75" hidden="false" customHeight="false" outlineLevel="0" collapsed="false">
      <c r="D1115" s="110"/>
    </row>
    <row r="1116" customFormat="false" ht="12.75" hidden="false" customHeight="false" outlineLevel="0" collapsed="false">
      <c r="D1116" s="110"/>
    </row>
    <row r="1117" customFormat="false" ht="12.75" hidden="false" customHeight="false" outlineLevel="0" collapsed="false">
      <c r="D1117" s="110"/>
    </row>
    <row r="1118" customFormat="false" ht="12.75" hidden="false" customHeight="false" outlineLevel="0" collapsed="false">
      <c r="D1118" s="110"/>
    </row>
    <row r="1119" customFormat="false" ht="12.75" hidden="false" customHeight="false" outlineLevel="0" collapsed="false">
      <c r="D1119" s="110"/>
    </row>
    <row r="1120" customFormat="false" ht="12.75" hidden="false" customHeight="false" outlineLevel="0" collapsed="false">
      <c r="D1120" s="110"/>
    </row>
    <row r="1121" customFormat="false" ht="12.75" hidden="false" customHeight="false" outlineLevel="0" collapsed="false">
      <c r="D1121" s="110"/>
    </row>
    <row r="1122" customFormat="false" ht="12.75" hidden="false" customHeight="false" outlineLevel="0" collapsed="false">
      <c r="D1122" s="110"/>
    </row>
    <row r="1123" customFormat="false" ht="12.75" hidden="false" customHeight="false" outlineLevel="0" collapsed="false">
      <c r="D1123" s="110"/>
    </row>
    <row r="1124" customFormat="false" ht="12.75" hidden="false" customHeight="false" outlineLevel="0" collapsed="false">
      <c r="D1124" s="110"/>
    </row>
    <row r="1125" customFormat="false" ht="12.75" hidden="false" customHeight="false" outlineLevel="0" collapsed="false">
      <c r="D1125" s="110"/>
    </row>
    <row r="1126" customFormat="false" ht="12.75" hidden="false" customHeight="false" outlineLevel="0" collapsed="false">
      <c r="D1126" s="110"/>
    </row>
    <row r="1127" customFormat="false" ht="12.75" hidden="false" customHeight="false" outlineLevel="0" collapsed="false">
      <c r="D1127" s="110"/>
    </row>
    <row r="1128" customFormat="false" ht="12.75" hidden="false" customHeight="false" outlineLevel="0" collapsed="false">
      <c r="D1128" s="110"/>
    </row>
    <row r="1129" customFormat="false" ht="12.75" hidden="false" customHeight="false" outlineLevel="0" collapsed="false">
      <c r="D1129" s="110"/>
    </row>
    <row r="1130" customFormat="false" ht="12.75" hidden="false" customHeight="false" outlineLevel="0" collapsed="false">
      <c r="D1130" s="110"/>
    </row>
    <row r="1131" customFormat="false" ht="12.75" hidden="false" customHeight="false" outlineLevel="0" collapsed="false">
      <c r="D1131" s="110"/>
    </row>
    <row r="1132" customFormat="false" ht="12.75" hidden="false" customHeight="false" outlineLevel="0" collapsed="false">
      <c r="D1132" s="110"/>
    </row>
    <row r="1133" customFormat="false" ht="12.75" hidden="false" customHeight="false" outlineLevel="0" collapsed="false">
      <c r="D1133" s="110"/>
    </row>
    <row r="1134" customFormat="false" ht="12.75" hidden="false" customHeight="false" outlineLevel="0" collapsed="false">
      <c r="D1134" s="110"/>
    </row>
    <row r="1135" customFormat="false" ht="12.75" hidden="false" customHeight="false" outlineLevel="0" collapsed="false">
      <c r="D1135" s="110"/>
    </row>
    <row r="1136" customFormat="false" ht="12.75" hidden="false" customHeight="false" outlineLevel="0" collapsed="false">
      <c r="D1136" s="110"/>
    </row>
    <row r="1137" customFormat="false" ht="12.75" hidden="false" customHeight="false" outlineLevel="0" collapsed="false">
      <c r="D1137" s="110"/>
    </row>
    <row r="1138" customFormat="false" ht="12.75" hidden="false" customHeight="false" outlineLevel="0" collapsed="false">
      <c r="D1138" s="110"/>
    </row>
    <row r="1139" customFormat="false" ht="12.75" hidden="false" customHeight="false" outlineLevel="0" collapsed="false">
      <c r="D1139" s="110"/>
    </row>
    <row r="1140" customFormat="false" ht="12.75" hidden="false" customHeight="false" outlineLevel="0" collapsed="false">
      <c r="D1140" s="110"/>
    </row>
    <row r="1141" customFormat="false" ht="12.75" hidden="false" customHeight="false" outlineLevel="0" collapsed="false">
      <c r="D1141" s="110"/>
    </row>
    <row r="1142" customFormat="false" ht="12.75" hidden="false" customHeight="false" outlineLevel="0" collapsed="false">
      <c r="D1142" s="110"/>
    </row>
    <row r="1143" customFormat="false" ht="12.75" hidden="false" customHeight="false" outlineLevel="0" collapsed="false">
      <c r="D1143" s="110"/>
    </row>
    <row r="1144" customFormat="false" ht="12.75" hidden="false" customHeight="false" outlineLevel="0" collapsed="false">
      <c r="D1144" s="110"/>
    </row>
    <row r="1145" customFormat="false" ht="12.75" hidden="false" customHeight="false" outlineLevel="0" collapsed="false">
      <c r="D1145" s="110"/>
    </row>
    <row r="1146" customFormat="false" ht="12.75" hidden="false" customHeight="false" outlineLevel="0" collapsed="false">
      <c r="D1146" s="110"/>
    </row>
    <row r="1147" customFormat="false" ht="12.75" hidden="false" customHeight="false" outlineLevel="0" collapsed="false">
      <c r="D1147" s="110"/>
    </row>
    <row r="1148" customFormat="false" ht="12.75" hidden="false" customHeight="false" outlineLevel="0" collapsed="false">
      <c r="D1148" s="110"/>
    </row>
    <row r="1149" customFormat="false" ht="12.75" hidden="false" customHeight="false" outlineLevel="0" collapsed="false">
      <c r="D1149" s="110"/>
    </row>
    <row r="1150" customFormat="false" ht="12.75" hidden="false" customHeight="false" outlineLevel="0" collapsed="false">
      <c r="D1150" s="110"/>
    </row>
    <row r="1151" customFormat="false" ht="12.75" hidden="false" customHeight="false" outlineLevel="0" collapsed="false">
      <c r="D1151" s="110"/>
    </row>
    <row r="1152" customFormat="false" ht="12.75" hidden="false" customHeight="false" outlineLevel="0" collapsed="false">
      <c r="D1152" s="110"/>
    </row>
    <row r="1153" customFormat="false" ht="12.75" hidden="false" customHeight="false" outlineLevel="0" collapsed="false">
      <c r="D1153" s="110"/>
    </row>
    <row r="1154" customFormat="false" ht="12.75" hidden="false" customHeight="false" outlineLevel="0" collapsed="false">
      <c r="D1154" s="110"/>
    </row>
    <row r="1155" customFormat="false" ht="12.75" hidden="false" customHeight="false" outlineLevel="0" collapsed="false">
      <c r="D1155" s="110"/>
    </row>
    <row r="1156" customFormat="false" ht="12.75" hidden="false" customHeight="false" outlineLevel="0" collapsed="false">
      <c r="D1156" s="110"/>
    </row>
    <row r="1157" customFormat="false" ht="12.75" hidden="false" customHeight="false" outlineLevel="0" collapsed="false">
      <c r="D1157" s="110"/>
    </row>
    <row r="1158" customFormat="false" ht="12.75" hidden="false" customHeight="false" outlineLevel="0" collapsed="false">
      <c r="D1158" s="110"/>
    </row>
    <row r="1159" customFormat="false" ht="12.75" hidden="false" customHeight="false" outlineLevel="0" collapsed="false">
      <c r="D1159" s="110"/>
    </row>
    <row r="1160" customFormat="false" ht="12.75" hidden="false" customHeight="false" outlineLevel="0" collapsed="false">
      <c r="D1160" s="110"/>
    </row>
    <row r="1161" customFormat="false" ht="12.75" hidden="false" customHeight="false" outlineLevel="0" collapsed="false">
      <c r="D1161" s="110"/>
    </row>
    <row r="1162" customFormat="false" ht="12.75" hidden="false" customHeight="false" outlineLevel="0" collapsed="false">
      <c r="D1162" s="110"/>
    </row>
    <row r="1163" customFormat="false" ht="12.75" hidden="false" customHeight="false" outlineLevel="0" collapsed="false">
      <c r="D1163" s="110"/>
    </row>
    <row r="1164" customFormat="false" ht="12.75" hidden="false" customHeight="false" outlineLevel="0" collapsed="false">
      <c r="D1164" s="110"/>
    </row>
    <row r="1165" customFormat="false" ht="12.75" hidden="false" customHeight="false" outlineLevel="0" collapsed="false">
      <c r="D1165" s="110"/>
    </row>
    <row r="1166" customFormat="false" ht="12.75" hidden="false" customHeight="false" outlineLevel="0" collapsed="false">
      <c r="D1166" s="110"/>
    </row>
    <row r="1167" customFormat="false" ht="12.75" hidden="false" customHeight="false" outlineLevel="0" collapsed="false">
      <c r="D1167" s="110"/>
    </row>
    <row r="1168" customFormat="false" ht="12.75" hidden="false" customHeight="false" outlineLevel="0" collapsed="false">
      <c r="D1168" s="110"/>
    </row>
    <row r="1169" customFormat="false" ht="12.75" hidden="false" customHeight="false" outlineLevel="0" collapsed="false">
      <c r="D1169" s="110"/>
    </row>
    <row r="1170" customFormat="false" ht="12.75" hidden="false" customHeight="false" outlineLevel="0" collapsed="false">
      <c r="D1170" s="110"/>
    </row>
    <row r="1171" customFormat="false" ht="12.75" hidden="false" customHeight="false" outlineLevel="0" collapsed="false">
      <c r="D1171" s="110"/>
    </row>
    <row r="1172" customFormat="false" ht="12.75" hidden="false" customHeight="false" outlineLevel="0" collapsed="false">
      <c r="D1172" s="110"/>
    </row>
    <row r="1173" customFormat="false" ht="12.75" hidden="false" customHeight="false" outlineLevel="0" collapsed="false">
      <c r="D1173" s="110"/>
    </row>
    <row r="1174" customFormat="false" ht="12.75" hidden="false" customHeight="false" outlineLevel="0" collapsed="false">
      <c r="D1174" s="110"/>
    </row>
    <row r="1175" customFormat="false" ht="12.75" hidden="false" customHeight="false" outlineLevel="0" collapsed="false">
      <c r="D1175" s="110"/>
    </row>
    <row r="1176" customFormat="false" ht="12.75" hidden="false" customHeight="false" outlineLevel="0" collapsed="false">
      <c r="D1176" s="110"/>
    </row>
    <row r="1177" customFormat="false" ht="12.75" hidden="false" customHeight="false" outlineLevel="0" collapsed="false">
      <c r="D1177" s="110"/>
    </row>
    <row r="1178" customFormat="false" ht="12.75" hidden="false" customHeight="false" outlineLevel="0" collapsed="false">
      <c r="D1178" s="110"/>
    </row>
    <row r="1179" customFormat="false" ht="12.75" hidden="false" customHeight="false" outlineLevel="0" collapsed="false">
      <c r="D1179" s="110"/>
    </row>
    <row r="1180" customFormat="false" ht="12.75" hidden="false" customHeight="false" outlineLevel="0" collapsed="false">
      <c r="D1180" s="110"/>
    </row>
    <row r="1181" customFormat="false" ht="12.75" hidden="false" customHeight="false" outlineLevel="0" collapsed="false">
      <c r="D1181" s="110"/>
    </row>
    <row r="1182" customFormat="false" ht="12.75" hidden="false" customHeight="false" outlineLevel="0" collapsed="false">
      <c r="D1182" s="110"/>
    </row>
    <row r="1183" customFormat="false" ht="12.75" hidden="false" customHeight="false" outlineLevel="0" collapsed="false">
      <c r="D1183" s="110"/>
    </row>
    <row r="1184" customFormat="false" ht="12.75" hidden="false" customHeight="false" outlineLevel="0" collapsed="false">
      <c r="D1184" s="110"/>
    </row>
    <row r="1185" customFormat="false" ht="12.75" hidden="false" customHeight="false" outlineLevel="0" collapsed="false">
      <c r="D1185" s="110"/>
    </row>
    <row r="1186" customFormat="false" ht="12.75" hidden="false" customHeight="false" outlineLevel="0" collapsed="false">
      <c r="D1186" s="110"/>
    </row>
    <row r="1187" customFormat="false" ht="12.75" hidden="false" customHeight="false" outlineLevel="0" collapsed="false">
      <c r="D1187" s="110"/>
    </row>
    <row r="1188" customFormat="false" ht="12.75" hidden="false" customHeight="false" outlineLevel="0" collapsed="false">
      <c r="D1188" s="110"/>
    </row>
    <row r="1189" customFormat="false" ht="12.75" hidden="false" customHeight="false" outlineLevel="0" collapsed="false">
      <c r="D1189" s="110"/>
    </row>
    <row r="1190" customFormat="false" ht="12.75" hidden="false" customHeight="false" outlineLevel="0" collapsed="false">
      <c r="D1190" s="110"/>
    </row>
    <row r="1191" customFormat="false" ht="12.75" hidden="false" customHeight="false" outlineLevel="0" collapsed="false">
      <c r="D1191" s="110"/>
    </row>
    <row r="1192" customFormat="false" ht="12.75" hidden="false" customHeight="false" outlineLevel="0" collapsed="false">
      <c r="D1192" s="110"/>
    </row>
    <row r="1193" customFormat="false" ht="12.75" hidden="false" customHeight="false" outlineLevel="0" collapsed="false">
      <c r="D1193" s="110"/>
    </row>
    <row r="1194" customFormat="false" ht="12.75" hidden="false" customHeight="false" outlineLevel="0" collapsed="false">
      <c r="D1194" s="110"/>
    </row>
    <row r="1195" customFormat="false" ht="12.75" hidden="false" customHeight="false" outlineLevel="0" collapsed="false">
      <c r="D1195" s="110"/>
    </row>
    <row r="1196" customFormat="false" ht="12.75" hidden="false" customHeight="false" outlineLevel="0" collapsed="false">
      <c r="D1196" s="110"/>
    </row>
    <row r="1197" customFormat="false" ht="12.75" hidden="false" customHeight="false" outlineLevel="0" collapsed="false">
      <c r="D1197" s="110"/>
    </row>
    <row r="1198" customFormat="false" ht="12.75" hidden="false" customHeight="false" outlineLevel="0" collapsed="false">
      <c r="D1198" s="110"/>
    </row>
    <row r="1199" customFormat="false" ht="12.75" hidden="false" customHeight="false" outlineLevel="0" collapsed="false">
      <c r="D1199" s="110"/>
    </row>
    <row r="1200" customFormat="false" ht="12.75" hidden="false" customHeight="false" outlineLevel="0" collapsed="false">
      <c r="D1200" s="110"/>
    </row>
    <row r="1201" customFormat="false" ht="12.75" hidden="false" customHeight="false" outlineLevel="0" collapsed="false">
      <c r="D1201" s="110"/>
    </row>
    <row r="1202" customFormat="false" ht="12.75" hidden="false" customHeight="false" outlineLevel="0" collapsed="false">
      <c r="D1202" s="110"/>
    </row>
    <row r="1203" customFormat="false" ht="12.75" hidden="false" customHeight="false" outlineLevel="0" collapsed="false">
      <c r="D1203" s="110"/>
    </row>
    <row r="1204" customFormat="false" ht="12.75" hidden="false" customHeight="false" outlineLevel="0" collapsed="false">
      <c r="D1204" s="110"/>
    </row>
    <row r="1205" customFormat="false" ht="12.75" hidden="false" customHeight="false" outlineLevel="0" collapsed="false">
      <c r="D1205" s="110"/>
    </row>
    <row r="1206" customFormat="false" ht="12.75" hidden="false" customHeight="false" outlineLevel="0" collapsed="false">
      <c r="D1206" s="110"/>
    </row>
    <row r="1207" customFormat="false" ht="12.75" hidden="false" customHeight="false" outlineLevel="0" collapsed="false">
      <c r="D1207" s="110"/>
    </row>
    <row r="1208" customFormat="false" ht="12.75" hidden="false" customHeight="false" outlineLevel="0" collapsed="false">
      <c r="D1208" s="110"/>
    </row>
    <row r="1209" customFormat="false" ht="12.75" hidden="false" customHeight="false" outlineLevel="0" collapsed="false">
      <c r="D1209" s="110"/>
    </row>
    <row r="1210" customFormat="false" ht="12.75" hidden="false" customHeight="false" outlineLevel="0" collapsed="false">
      <c r="D1210" s="110"/>
    </row>
    <row r="1211" customFormat="false" ht="12.75" hidden="false" customHeight="false" outlineLevel="0" collapsed="false">
      <c r="D1211" s="110"/>
    </row>
    <row r="1212" customFormat="false" ht="12.75" hidden="false" customHeight="false" outlineLevel="0" collapsed="false">
      <c r="D1212" s="110"/>
    </row>
    <row r="1213" customFormat="false" ht="12.75" hidden="false" customHeight="false" outlineLevel="0" collapsed="false">
      <c r="D1213" s="110"/>
    </row>
    <row r="1214" customFormat="false" ht="12.75" hidden="false" customHeight="false" outlineLevel="0" collapsed="false">
      <c r="D1214" s="110"/>
    </row>
    <row r="1215" customFormat="false" ht="12.75" hidden="false" customHeight="false" outlineLevel="0" collapsed="false">
      <c r="D1215" s="110"/>
    </row>
    <row r="1216" customFormat="false" ht="12.75" hidden="false" customHeight="false" outlineLevel="0" collapsed="false">
      <c r="D1216" s="110"/>
    </row>
    <row r="1217" customFormat="false" ht="12.75" hidden="false" customHeight="false" outlineLevel="0" collapsed="false">
      <c r="D1217" s="110"/>
    </row>
    <row r="1218" customFormat="false" ht="12.75" hidden="false" customHeight="false" outlineLevel="0" collapsed="false">
      <c r="D1218" s="110"/>
    </row>
    <row r="1219" customFormat="false" ht="12.75" hidden="false" customHeight="false" outlineLevel="0" collapsed="false">
      <c r="D1219" s="110"/>
    </row>
    <row r="1220" customFormat="false" ht="12.75" hidden="false" customHeight="false" outlineLevel="0" collapsed="false">
      <c r="D1220" s="110"/>
    </row>
    <row r="1221" customFormat="false" ht="12.75" hidden="false" customHeight="false" outlineLevel="0" collapsed="false">
      <c r="D1221" s="110"/>
    </row>
    <row r="1222" customFormat="false" ht="12.75" hidden="false" customHeight="false" outlineLevel="0" collapsed="false">
      <c r="D1222" s="110"/>
    </row>
    <row r="1223" customFormat="false" ht="12.75" hidden="false" customHeight="false" outlineLevel="0" collapsed="false">
      <c r="D1223" s="110"/>
    </row>
    <row r="1224" customFormat="false" ht="12.75" hidden="false" customHeight="false" outlineLevel="0" collapsed="false">
      <c r="D1224" s="110"/>
    </row>
    <row r="1225" customFormat="false" ht="12.75" hidden="false" customHeight="false" outlineLevel="0" collapsed="false">
      <c r="D1225" s="110"/>
    </row>
    <row r="1226" customFormat="false" ht="12.75" hidden="false" customHeight="false" outlineLevel="0" collapsed="false">
      <c r="D1226" s="110"/>
    </row>
    <row r="1227" customFormat="false" ht="12.75" hidden="false" customHeight="false" outlineLevel="0" collapsed="false">
      <c r="D1227" s="110"/>
    </row>
    <row r="1228" customFormat="false" ht="12.75" hidden="false" customHeight="false" outlineLevel="0" collapsed="false">
      <c r="D1228" s="110"/>
    </row>
    <row r="1229" customFormat="false" ht="12.75" hidden="false" customHeight="false" outlineLevel="0" collapsed="false">
      <c r="D1229" s="110"/>
    </row>
    <row r="1230" customFormat="false" ht="12.75" hidden="false" customHeight="false" outlineLevel="0" collapsed="false">
      <c r="D1230" s="110"/>
    </row>
    <row r="1231" customFormat="false" ht="12.75" hidden="false" customHeight="false" outlineLevel="0" collapsed="false">
      <c r="D1231" s="110"/>
    </row>
    <row r="1232" customFormat="false" ht="12.75" hidden="false" customHeight="false" outlineLevel="0" collapsed="false">
      <c r="D1232" s="110"/>
    </row>
    <row r="1233" customFormat="false" ht="12.75" hidden="false" customHeight="false" outlineLevel="0" collapsed="false">
      <c r="D1233" s="110"/>
    </row>
    <row r="1234" customFormat="false" ht="12.75" hidden="false" customHeight="false" outlineLevel="0" collapsed="false">
      <c r="D1234" s="110"/>
    </row>
    <row r="1235" customFormat="false" ht="12.75" hidden="false" customHeight="false" outlineLevel="0" collapsed="false">
      <c r="D1235" s="110"/>
    </row>
    <row r="1236" customFormat="false" ht="12.75" hidden="false" customHeight="false" outlineLevel="0" collapsed="false">
      <c r="D1236" s="110"/>
    </row>
    <row r="1237" customFormat="false" ht="12.75" hidden="false" customHeight="false" outlineLevel="0" collapsed="false">
      <c r="D1237" s="110"/>
    </row>
    <row r="1238" customFormat="false" ht="12.75" hidden="false" customHeight="false" outlineLevel="0" collapsed="false">
      <c r="D1238" s="110"/>
    </row>
    <row r="1239" customFormat="false" ht="12.75" hidden="false" customHeight="false" outlineLevel="0" collapsed="false">
      <c r="D1239" s="110"/>
    </row>
    <row r="1240" customFormat="false" ht="12.75" hidden="false" customHeight="false" outlineLevel="0" collapsed="false">
      <c r="D1240" s="110"/>
    </row>
    <row r="1241" customFormat="false" ht="12.75" hidden="false" customHeight="false" outlineLevel="0" collapsed="false">
      <c r="D1241" s="110"/>
    </row>
    <row r="1242" customFormat="false" ht="12.75" hidden="false" customHeight="false" outlineLevel="0" collapsed="false">
      <c r="D1242" s="110"/>
    </row>
    <row r="1243" customFormat="false" ht="12.75" hidden="false" customHeight="false" outlineLevel="0" collapsed="false">
      <c r="D1243" s="110"/>
    </row>
    <row r="1244" customFormat="false" ht="12.75" hidden="false" customHeight="false" outlineLevel="0" collapsed="false">
      <c r="D1244" s="110"/>
    </row>
    <row r="1245" customFormat="false" ht="12.75" hidden="false" customHeight="false" outlineLevel="0" collapsed="false">
      <c r="D1245" s="110"/>
    </row>
    <row r="1246" customFormat="false" ht="12.75" hidden="false" customHeight="false" outlineLevel="0" collapsed="false">
      <c r="D1246" s="110"/>
    </row>
    <row r="1247" customFormat="false" ht="12.75" hidden="false" customHeight="false" outlineLevel="0" collapsed="false">
      <c r="D1247" s="110"/>
    </row>
    <row r="1248" customFormat="false" ht="12.75" hidden="false" customHeight="false" outlineLevel="0" collapsed="false">
      <c r="D1248" s="110"/>
    </row>
    <row r="1249" customFormat="false" ht="12.75" hidden="false" customHeight="false" outlineLevel="0" collapsed="false">
      <c r="D1249" s="110"/>
    </row>
    <row r="1250" customFormat="false" ht="12.75" hidden="false" customHeight="false" outlineLevel="0" collapsed="false">
      <c r="D1250" s="110"/>
    </row>
    <row r="1251" customFormat="false" ht="12.75" hidden="false" customHeight="false" outlineLevel="0" collapsed="false">
      <c r="D1251" s="110"/>
    </row>
    <row r="1252" customFormat="false" ht="12.75" hidden="false" customHeight="false" outlineLevel="0" collapsed="false">
      <c r="D1252" s="110"/>
    </row>
    <row r="1253" customFormat="false" ht="12.75" hidden="false" customHeight="false" outlineLevel="0" collapsed="false">
      <c r="D1253" s="110"/>
    </row>
    <row r="1254" customFormat="false" ht="12.75" hidden="false" customHeight="false" outlineLevel="0" collapsed="false">
      <c r="D1254" s="110"/>
    </row>
    <row r="1255" customFormat="false" ht="12.75" hidden="false" customHeight="false" outlineLevel="0" collapsed="false">
      <c r="D1255" s="110"/>
    </row>
    <row r="1256" customFormat="false" ht="12.75" hidden="false" customHeight="false" outlineLevel="0" collapsed="false">
      <c r="D1256" s="110"/>
    </row>
    <row r="1257" customFormat="false" ht="12.75" hidden="false" customHeight="false" outlineLevel="0" collapsed="false">
      <c r="D1257" s="110"/>
    </row>
    <row r="1258" customFormat="false" ht="12.75" hidden="false" customHeight="false" outlineLevel="0" collapsed="false">
      <c r="D1258" s="110"/>
    </row>
    <row r="1259" customFormat="false" ht="12.75" hidden="false" customHeight="false" outlineLevel="0" collapsed="false">
      <c r="D1259" s="110"/>
    </row>
    <row r="1260" customFormat="false" ht="12.75" hidden="false" customHeight="false" outlineLevel="0" collapsed="false">
      <c r="D1260" s="110"/>
    </row>
    <row r="1261" customFormat="false" ht="12.75" hidden="false" customHeight="false" outlineLevel="0" collapsed="false">
      <c r="D1261" s="110"/>
    </row>
    <row r="1262" customFormat="false" ht="12.75" hidden="false" customHeight="false" outlineLevel="0" collapsed="false">
      <c r="D1262" s="110"/>
    </row>
    <row r="1263" customFormat="false" ht="12.75" hidden="false" customHeight="false" outlineLevel="0" collapsed="false">
      <c r="D1263" s="110"/>
    </row>
    <row r="1264" customFormat="false" ht="12.75" hidden="false" customHeight="false" outlineLevel="0" collapsed="false">
      <c r="D1264" s="110"/>
    </row>
    <row r="1265" customFormat="false" ht="12.75" hidden="false" customHeight="false" outlineLevel="0" collapsed="false">
      <c r="D1265" s="110"/>
    </row>
    <row r="1266" customFormat="false" ht="12.75" hidden="false" customHeight="false" outlineLevel="0" collapsed="false">
      <c r="D1266" s="110"/>
    </row>
    <row r="1267" customFormat="false" ht="12.75" hidden="false" customHeight="false" outlineLevel="0" collapsed="false">
      <c r="D1267" s="110"/>
    </row>
    <row r="1268" customFormat="false" ht="12.75" hidden="false" customHeight="false" outlineLevel="0" collapsed="false">
      <c r="D1268" s="110"/>
    </row>
    <row r="1269" customFormat="false" ht="12.75" hidden="false" customHeight="false" outlineLevel="0" collapsed="false">
      <c r="D1269" s="110"/>
    </row>
    <row r="1270" customFormat="false" ht="12.75" hidden="false" customHeight="false" outlineLevel="0" collapsed="false">
      <c r="D1270" s="110"/>
    </row>
    <row r="1271" customFormat="false" ht="12.75" hidden="false" customHeight="false" outlineLevel="0" collapsed="false">
      <c r="D1271" s="110"/>
    </row>
    <row r="1272" customFormat="false" ht="12.75" hidden="false" customHeight="false" outlineLevel="0" collapsed="false">
      <c r="D1272" s="110"/>
    </row>
    <row r="1273" customFormat="false" ht="12.75" hidden="false" customHeight="false" outlineLevel="0" collapsed="false">
      <c r="D1273" s="110"/>
    </row>
    <row r="1274" customFormat="false" ht="12.75" hidden="false" customHeight="false" outlineLevel="0" collapsed="false">
      <c r="D1274" s="110"/>
    </row>
    <row r="1275" customFormat="false" ht="12.75" hidden="false" customHeight="false" outlineLevel="0" collapsed="false">
      <c r="D1275" s="110"/>
    </row>
    <row r="1276" customFormat="false" ht="12.75" hidden="false" customHeight="false" outlineLevel="0" collapsed="false">
      <c r="D1276" s="110"/>
    </row>
    <row r="1277" customFormat="false" ht="12.75" hidden="false" customHeight="false" outlineLevel="0" collapsed="false">
      <c r="D1277" s="110"/>
    </row>
    <row r="1278" customFormat="false" ht="12.75" hidden="false" customHeight="false" outlineLevel="0" collapsed="false">
      <c r="D1278" s="110"/>
    </row>
    <row r="1279" customFormat="false" ht="12.75" hidden="false" customHeight="false" outlineLevel="0" collapsed="false">
      <c r="D1279" s="110"/>
    </row>
    <row r="1280" customFormat="false" ht="12.75" hidden="false" customHeight="false" outlineLevel="0" collapsed="false">
      <c r="D1280" s="110"/>
    </row>
    <row r="1281" customFormat="false" ht="12.75" hidden="false" customHeight="false" outlineLevel="0" collapsed="false">
      <c r="D1281" s="110"/>
    </row>
    <row r="1282" customFormat="false" ht="12.75" hidden="false" customHeight="false" outlineLevel="0" collapsed="false">
      <c r="D1282" s="110"/>
    </row>
    <row r="1283" customFormat="false" ht="12.75" hidden="false" customHeight="false" outlineLevel="0" collapsed="false">
      <c r="D1283" s="110"/>
    </row>
    <row r="1284" customFormat="false" ht="12.75" hidden="false" customHeight="false" outlineLevel="0" collapsed="false">
      <c r="D1284" s="110"/>
    </row>
    <row r="1285" customFormat="false" ht="12.75" hidden="false" customHeight="false" outlineLevel="0" collapsed="false">
      <c r="D1285" s="110"/>
    </row>
    <row r="1286" customFormat="false" ht="12.75" hidden="false" customHeight="false" outlineLevel="0" collapsed="false">
      <c r="D1286" s="110"/>
    </row>
    <row r="1287" customFormat="false" ht="12.75" hidden="false" customHeight="false" outlineLevel="0" collapsed="false">
      <c r="D1287" s="110"/>
    </row>
    <row r="1288" customFormat="false" ht="12.75" hidden="false" customHeight="false" outlineLevel="0" collapsed="false">
      <c r="D1288" s="110"/>
    </row>
    <row r="1289" customFormat="false" ht="12.75" hidden="false" customHeight="false" outlineLevel="0" collapsed="false">
      <c r="D1289" s="110"/>
    </row>
    <row r="1290" customFormat="false" ht="12.75" hidden="false" customHeight="false" outlineLevel="0" collapsed="false">
      <c r="D1290" s="110"/>
    </row>
    <row r="1291" customFormat="false" ht="12.75" hidden="false" customHeight="false" outlineLevel="0" collapsed="false">
      <c r="D1291" s="110"/>
    </row>
    <row r="1292" customFormat="false" ht="12.75" hidden="false" customHeight="false" outlineLevel="0" collapsed="false">
      <c r="D1292" s="110"/>
    </row>
    <row r="1293" customFormat="false" ht="12.75" hidden="false" customHeight="false" outlineLevel="0" collapsed="false">
      <c r="D1293" s="110"/>
    </row>
    <row r="1294" customFormat="false" ht="12.75" hidden="false" customHeight="false" outlineLevel="0" collapsed="false">
      <c r="D1294" s="110"/>
    </row>
    <row r="1295" customFormat="false" ht="12.75" hidden="false" customHeight="false" outlineLevel="0" collapsed="false">
      <c r="D1295" s="110"/>
    </row>
    <row r="1296" customFormat="false" ht="12.75" hidden="false" customHeight="false" outlineLevel="0" collapsed="false">
      <c r="D1296" s="110"/>
    </row>
    <row r="1297" customFormat="false" ht="12.75" hidden="false" customHeight="false" outlineLevel="0" collapsed="false">
      <c r="D1297" s="110"/>
    </row>
    <row r="1298" customFormat="false" ht="12.75" hidden="false" customHeight="false" outlineLevel="0" collapsed="false">
      <c r="D1298" s="110"/>
    </row>
    <row r="1299" customFormat="false" ht="12.75" hidden="false" customHeight="false" outlineLevel="0" collapsed="false">
      <c r="D1299" s="110"/>
    </row>
    <row r="1300" customFormat="false" ht="12.75" hidden="false" customHeight="false" outlineLevel="0" collapsed="false">
      <c r="D1300" s="110"/>
    </row>
    <row r="1301" customFormat="false" ht="12.75" hidden="false" customHeight="false" outlineLevel="0" collapsed="false">
      <c r="D1301" s="110"/>
    </row>
    <row r="1302" customFormat="false" ht="12.75" hidden="false" customHeight="false" outlineLevel="0" collapsed="false">
      <c r="D1302" s="110"/>
    </row>
    <row r="1303" customFormat="false" ht="12.75" hidden="false" customHeight="false" outlineLevel="0" collapsed="false">
      <c r="D1303" s="110"/>
    </row>
    <row r="1304" customFormat="false" ht="12.75" hidden="false" customHeight="false" outlineLevel="0" collapsed="false">
      <c r="D1304" s="110"/>
    </row>
    <row r="1305" customFormat="false" ht="12.75" hidden="false" customHeight="false" outlineLevel="0" collapsed="false">
      <c r="D1305" s="110"/>
    </row>
    <row r="1306" customFormat="false" ht="12.75" hidden="false" customHeight="false" outlineLevel="0" collapsed="false">
      <c r="D1306" s="110"/>
    </row>
  </sheetData>
  <sheetProtection sheet="true" password="da5f" objects="true" scenarios="true"/>
  <mergeCells count="91">
    <mergeCell ref="A1:G1"/>
    <mergeCell ref="C2:G2"/>
    <mergeCell ref="C3:G3"/>
    <mergeCell ref="C4:G4"/>
    <mergeCell ref="C10:G10"/>
    <mergeCell ref="C14:G14"/>
    <mergeCell ref="C15:G15"/>
    <mergeCell ref="C18:G18"/>
    <mergeCell ref="C21:G21"/>
    <mergeCell ref="C24:G24"/>
    <mergeCell ref="C27:G27"/>
    <mergeCell ref="C31:G31"/>
    <mergeCell ref="C36:G36"/>
    <mergeCell ref="C41:G41"/>
    <mergeCell ref="C45:G45"/>
    <mergeCell ref="C55:G55"/>
    <mergeCell ref="C76:G76"/>
    <mergeCell ref="C80:G80"/>
    <mergeCell ref="C82:G82"/>
    <mergeCell ref="C87:G87"/>
    <mergeCell ref="C90:G90"/>
    <mergeCell ref="C92:G92"/>
    <mergeCell ref="C99:G99"/>
    <mergeCell ref="C101:G101"/>
    <mergeCell ref="C109:G109"/>
    <mergeCell ref="C111:G111"/>
    <mergeCell ref="C132:G132"/>
    <mergeCell ref="C134:G134"/>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61:G161"/>
    <mergeCell ref="C162:G162"/>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9:G179"/>
    <mergeCell ref="C180:G180"/>
    <mergeCell ref="C181:G181"/>
    <mergeCell ref="C182:G182"/>
    <mergeCell ref="C183:G183"/>
    <mergeCell ref="C184:G184"/>
    <mergeCell ref="C185:G185"/>
    <mergeCell ref="C186:G186"/>
    <mergeCell ref="C187:G187"/>
    <mergeCell ref="C188:G188"/>
    <mergeCell ref="C189:G189"/>
    <mergeCell ref="C190:G190"/>
    <mergeCell ref="C191:G191"/>
    <mergeCell ref="C192:G192"/>
    <mergeCell ref="C194:G194"/>
    <mergeCell ref="C195:G195"/>
    <mergeCell ref="C197:G197"/>
    <mergeCell ref="C198:G198"/>
    <mergeCell ref="C200:G200"/>
    <mergeCell ref="C202:G202"/>
    <mergeCell ref="C205:G205"/>
    <mergeCell ref="C208:G208"/>
    <mergeCell ref="C221:G221"/>
    <mergeCell ref="C222:G222"/>
    <mergeCell ref="C223:G223"/>
    <mergeCell ref="C224:G224"/>
    <mergeCell ref="C227:G227"/>
    <mergeCell ref="C229:G229"/>
    <mergeCell ref="C232:G232"/>
    <mergeCell ref="C256:G256"/>
    <mergeCell ref="C285:G285"/>
    <mergeCell ref="C290:G290"/>
    <mergeCell ref="C292:G292"/>
    <mergeCell ref="C295:G295"/>
    <mergeCell ref="A303:B303"/>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097"/>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F9" activeCellId="0" sqref="F9"/>
    </sheetView>
  </sheetViews>
  <sheetFormatPr defaultColWidth="8.6796875" defaultRowHeight="12.75" zeroHeight="false" outlineLevelRow="2"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61</v>
      </c>
      <c r="C4" s="181" t="s">
        <v>62</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189</v>
      </c>
      <c r="C8" s="191" t="s">
        <v>190</v>
      </c>
      <c r="D8" s="192"/>
      <c r="E8" s="193"/>
      <c r="F8" s="194"/>
      <c r="G8" s="194" t="n">
        <f aca="false">SUMIF(AG9:AG13,"&lt;&gt;NOR",G9:G13)</f>
        <v>0</v>
      </c>
      <c r="H8" s="194"/>
      <c r="I8" s="194" t="n">
        <f aca="false">SUM(I9:I13)</f>
        <v>0</v>
      </c>
      <c r="J8" s="194"/>
      <c r="K8" s="194" t="n">
        <f aca="false">SUM(K9:K13)</f>
        <v>0</v>
      </c>
      <c r="L8" s="194"/>
      <c r="M8" s="194" t="n">
        <f aca="false">SUM(M9:M13)</f>
        <v>0</v>
      </c>
      <c r="N8" s="193"/>
      <c r="O8" s="193" t="n">
        <f aca="false">SUM(O9:O13)</f>
        <v>0</v>
      </c>
      <c r="P8" s="193"/>
      <c r="Q8" s="193" t="n">
        <f aca="false">SUM(Q9:Q13)</f>
        <v>0</v>
      </c>
      <c r="R8" s="194"/>
      <c r="S8" s="194"/>
      <c r="T8" s="195"/>
      <c r="U8" s="196"/>
      <c r="V8" s="196" t="n">
        <f aca="false">SUM(V9:V13)</f>
        <v>0</v>
      </c>
      <c r="W8" s="196"/>
      <c r="X8" s="196"/>
      <c r="Y8" s="196"/>
      <c r="AG8" s="0" t="s">
        <v>248</v>
      </c>
    </row>
    <row r="9" customFormat="false" ht="12.75" hidden="false" customHeight="false" outlineLevel="1" collapsed="false">
      <c r="A9" s="225" t="n">
        <v>1</v>
      </c>
      <c r="B9" s="226" t="s">
        <v>613</v>
      </c>
      <c r="C9" s="227" t="s">
        <v>614</v>
      </c>
      <c r="D9" s="228" t="s">
        <v>615</v>
      </c>
      <c r="E9" s="229" t="n">
        <v>1</v>
      </c>
      <c r="F9" s="230"/>
      <c r="G9" s="231" t="n">
        <f aca="false">ROUND(E9*F9,2)</f>
        <v>0</v>
      </c>
      <c r="H9" s="230"/>
      <c r="I9" s="231" t="n">
        <f aca="false">ROUND(E9*H9,2)</f>
        <v>0</v>
      </c>
      <c r="J9" s="230"/>
      <c r="K9" s="231" t="n">
        <f aca="false">ROUND(E9*J9,2)</f>
        <v>0</v>
      </c>
      <c r="L9" s="231" t="n">
        <v>21</v>
      </c>
      <c r="M9" s="231" t="n">
        <f aca="false">G9*(1+L9/100)</f>
        <v>0</v>
      </c>
      <c r="N9" s="229" t="n">
        <v>0</v>
      </c>
      <c r="O9" s="229" t="n">
        <f aca="false">ROUND(E9*N9,2)</f>
        <v>0</v>
      </c>
      <c r="P9" s="229" t="n">
        <v>0</v>
      </c>
      <c r="Q9" s="229" t="n">
        <f aca="false">ROUND(E9*P9,2)</f>
        <v>0</v>
      </c>
      <c r="R9" s="231"/>
      <c r="S9" s="231" t="s">
        <v>276</v>
      </c>
      <c r="T9" s="232" t="s">
        <v>253</v>
      </c>
      <c r="U9" s="205" t="n">
        <v>0</v>
      </c>
      <c r="V9" s="205" t="n">
        <f aca="false">ROUND(E9*U9,2)</f>
        <v>0</v>
      </c>
      <c r="W9" s="205"/>
      <c r="X9" s="205" t="s">
        <v>397</v>
      </c>
      <c r="Y9" s="205" t="s">
        <v>255</v>
      </c>
      <c r="Z9" s="206"/>
      <c r="AA9" s="206"/>
      <c r="AB9" s="206"/>
      <c r="AC9" s="206"/>
      <c r="AD9" s="206"/>
      <c r="AE9" s="206"/>
      <c r="AF9" s="206"/>
      <c r="AG9" s="206" t="s">
        <v>616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false" outlineLevel="1" collapsed="false">
      <c r="A10" s="225" t="n">
        <v>2</v>
      </c>
      <c r="B10" s="226" t="s">
        <v>617</v>
      </c>
      <c r="C10" s="227" t="s">
        <v>618</v>
      </c>
      <c r="D10" s="228" t="s">
        <v>619</v>
      </c>
      <c r="E10" s="229" t="n">
        <v>4</v>
      </c>
      <c r="F10" s="230"/>
      <c r="G10" s="231" t="n">
        <f aca="false">ROUND(E10*F10,2)</f>
        <v>0</v>
      </c>
      <c r="H10" s="230"/>
      <c r="I10" s="231" t="n">
        <f aca="false">ROUND(E10*H10,2)</f>
        <v>0</v>
      </c>
      <c r="J10" s="230"/>
      <c r="K10" s="231" t="n">
        <f aca="false">ROUND(E10*J10,2)</f>
        <v>0</v>
      </c>
      <c r="L10" s="231" t="n">
        <v>21</v>
      </c>
      <c r="M10" s="231" t="n">
        <f aca="false">G10*(1+L10/100)</f>
        <v>0</v>
      </c>
      <c r="N10" s="229" t="n">
        <v>0</v>
      </c>
      <c r="O10" s="229" t="n">
        <f aca="false">ROUND(E10*N10,2)</f>
        <v>0</v>
      </c>
      <c r="P10" s="229" t="n">
        <v>0</v>
      </c>
      <c r="Q10" s="229" t="n">
        <f aca="false">ROUND(E10*P10,2)</f>
        <v>0</v>
      </c>
      <c r="R10" s="231"/>
      <c r="S10" s="231" t="s">
        <v>276</v>
      </c>
      <c r="T10" s="232" t="s">
        <v>253</v>
      </c>
      <c r="U10" s="205" t="n">
        <v>0</v>
      </c>
      <c r="V10" s="205" t="n">
        <f aca="false">ROUND(E10*U10,2)</f>
        <v>0</v>
      </c>
      <c r="W10" s="205"/>
      <c r="X10" s="205" t="s">
        <v>285</v>
      </c>
      <c r="Y10" s="205" t="s">
        <v>255</v>
      </c>
      <c r="Z10" s="206"/>
      <c r="AA10" s="206"/>
      <c r="AB10" s="206"/>
      <c r="AC10" s="206"/>
      <c r="AD10" s="206"/>
      <c r="AE10" s="206"/>
      <c r="AF10" s="206"/>
      <c r="AG10" s="206" t="s">
        <v>620</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3</v>
      </c>
      <c r="B11" s="226" t="s">
        <v>621</v>
      </c>
      <c r="C11" s="227" t="s">
        <v>622</v>
      </c>
      <c r="D11" s="228" t="s">
        <v>615</v>
      </c>
      <c r="E11" s="229" t="n">
        <v>1</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v>
      </c>
      <c r="Q11" s="229" t="n">
        <f aca="false">ROUND(E11*P11,2)</f>
        <v>0</v>
      </c>
      <c r="R11" s="231"/>
      <c r="S11" s="231" t="s">
        <v>276</v>
      </c>
      <c r="T11" s="232" t="s">
        <v>253</v>
      </c>
      <c r="U11" s="205" t="n">
        <v>0</v>
      </c>
      <c r="V11" s="205" t="n">
        <f aca="false">ROUND(E11*U11,2)</f>
        <v>0</v>
      </c>
      <c r="W11" s="205"/>
      <c r="X11" s="205" t="s">
        <v>397</v>
      </c>
      <c r="Y11" s="205" t="s">
        <v>255</v>
      </c>
      <c r="Z11" s="206"/>
      <c r="AA11" s="206"/>
      <c r="AB11" s="206"/>
      <c r="AC11" s="206"/>
      <c r="AD11" s="206"/>
      <c r="AE11" s="206"/>
      <c r="AF11" s="206"/>
      <c r="AG11" s="206" t="s">
        <v>616</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225" t="n">
        <v>4</v>
      </c>
      <c r="B12" s="226" t="s">
        <v>623</v>
      </c>
      <c r="C12" s="227" t="s">
        <v>624</v>
      </c>
      <c r="D12" s="228" t="s">
        <v>615</v>
      </c>
      <c r="E12" s="229" t="n">
        <v>3</v>
      </c>
      <c r="F12" s="230"/>
      <c r="G12" s="231" t="n">
        <f aca="false">ROUND(E12*F12,2)</f>
        <v>0</v>
      </c>
      <c r="H12" s="230"/>
      <c r="I12" s="231" t="n">
        <f aca="false">ROUND(E12*H12,2)</f>
        <v>0</v>
      </c>
      <c r="J12" s="230"/>
      <c r="K12" s="231" t="n">
        <f aca="false">ROUND(E12*J12,2)</f>
        <v>0</v>
      </c>
      <c r="L12" s="231" t="n">
        <v>21</v>
      </c>
      <c r="M12" s="231" t="n">
        <f aca="false">G12*(1+L12/100)</f>
        <v>0</v>
      </c>
      <c r="N12" s="229" t="n">
        <v>0</v>
      </c>
      <c r="O12" s="229" t="n">
        <f aca="false">ROUND(E12*N12,2)</f>
        <v>0</v>
      </c>
      <c r="P12" s="229" t="n">
        <v>0</v>
      </c>
      <c r="Q12" s="229" t="n">
        <f aca="false">ROUND(E12*P12,2)</f>
        <v>0</v>
      </c>
      <c r="R12" s="231"/>
      <c r="S12" s="231" t="s">
        <v>276</v>
      </c>
      <c r="T12" s="232" t="s">
        <v>253</v>
      </c>
      <c r="U12" s="205" t="n">
        <v>0</v>
      </c>
      <c r="V12" s="205" t="n">
        <f aca="false">ROUND(E12*U12,2)</f>
        <v>0</v>
      </c>
      <c r="W12" s="205"/>
      <c r="X12" s="205" t="s">
        <v>397</v>
      </c>
      <c r="Y12" s="205" t="s">
        <v>255</v>
      </c>
      <c r="Z12" s="206"/>
      <c r="AA12" s="206"/>
      <c r="AB12" s="206"/>
      <c r="AC12" s="206"/>
      <c r="AD12" s="206"/>
      <c r="AE12" s="206"/>
      <c r="AF12" s="206"/>
      <c r="AG12" s="206" t="s">
        <v>616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225" t="n">
        <v>5</v>
      </c>
      <c r="B13" s="226" t="s">
        <v>625</v>
      </c>
      <c r="C13" s="227" t="s">
        <v>626</v>
      </c>
      <c r="D13" s="228" t="s">
        <v>615</v>
      </c>
      <c r="E13" s="229" t="n">
        <v>1</v>
      </c>
      <c r="F13" s="230"/>
      <c r="G13" s="231" t="n">
        <f aca="false">ROUND(E13*F13,2)</f>
        <v>0</v>
      </c>
      <c r="H13" s="230"/>
      <c r="I13" s="231" t="n">
        <f aca="false">ROUND(E13*H13,2)</f>
        <v>0</v>
      </c>
      <c r="J13" s="230"/>
      <c r="K13" s="231" t="n">
        <f aca="false">ROUND(E13*J13,2)</f>
        <v>0</v>
      </c>
      <c r="L13" s="231" t="n">
        <v>21</v>
      </c>
      <c r="M13" s="231" t="n">
        <f aca="false">G13*(1+L13/100)</f>
        <v>0</v>
      </c>
      <c r="N13" s="229" t="n">
        <v>0</v>
      </c>
      <c r="O13" s="229" t="n">
        <f aca="false">ROUND(E13*N13,2)</f>
        <v>0</v>
      </c>
      <c r="P13" s="229" t="n">
        <v>0</v>
      </c>
      <c r="Q13" s="229" t="n">
        <f aca="false">ROUND(E13*P13,2)</f>
        <v>0</v>
      </c>
      <c r="R13" s="231"/>
      <c r="S13" s="231" t="s">
        <v>276</v>
      </c>
      <c r="T13" s="232" t="s">
        <v>253</v>
      </c>
      <c r="U13" s="205" t="n">
        <v>0</v>
      </c>
      <c r="V13" s="205" t="n">
        <f aca="false">ROUND(E13*U13,2)</f>
        <v>0</v>
      </c>
      <c r="W13" s="205"/>
      <c r="X13" s="205" t="s">
        <v>397</v>
      </c>
      <c r="Y13" s="205" t="s">
        <v>255</v>
      </c>
      <c r="Z13" s="206"/>
      <c r="AA13" s="206"/>
      <c r="AB13" s="206"/>
      <c r="AC13" s="206"/>
      <c r="AD13" s="206"/>
      <c r="AE13" s="206"/>
      <c r="AF13" s="206"/>
      <c r="AG13" s="206" t="s">
        <v>616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0" collapsed="false">
      <c r="A14" s="189" t="s">
        <v>247</v>
      </c>
      <c r="B14" s="190" t="s">
        <v>191</v>
      </c>
      <c r="C14" s="191" t="s">
        <v>192</v>
      </c>
      <c r="D14" s="192"/>
      <c r="E14" s="193"/>
      <c r="F14" s="194"/>
      <c r="G14" s="194" t="n">
        <f aca="false">SUMIF(AG15:AG33,"&lt;&gt;NOR",G15:G33)</f>
        <v>0</v>
      </c>
      <c r="H14" s="194"/>
      <c r="I14" s="194" t="n">
        <f aca="false">SUM(I15:I33)</f>
        <v>0</v>
      </c>
      <c r="J14" s="194"/>
      <c r="K14" s="194" t="n">
        <f aca="false">SUM(K15:K33)</f>
        <v>0</v>
      </c>
      <c r="L14" s="194"/>
      <c r="M14" s="194" t="n">
        <f aca="false">SUM(M15:M33)</f>
        <v>0</v>
      </c>
      <c r="N14" s="193"/>
      <c r="O14" s="193" t="n">
        <f aca="false">SUM(O15:O33)</f>
        <v>0</v>
      </c>
      <c r="P14" s="193"/>
      <c r="Q14" s="193" t="n">
        <f aca="false">SUM(Q15:Q33)</f>
        <v>0</v>
      </c>
      <c r="R14" s="194"/>
      <c r="S14" s="194"/>
      <c r="T14" s="195"/>
      <c r="U14" s="196"/>
      <c r="V14" s="196" t="n">
        <f aca="false">SUM(V15:V33)</f>
        <v>0</v>
      </c>
      <c r="W14" s="196"/>
      <c r="X14" s="196"/>
      <c r="Y14" s="196"/>
      <c r="AG14" s="0" t="s">
        <v>248</v>
      </c>
    </row>
    <row r="15" customFormat="false" ht="19.4" hidden="false" customHeight="false" outlineLevel="1" collapsed="false">
      <c r="A15" s="225" t="n">
        <v>6</v>
      </c>
      <c r="B15" s="226" t="s">
        <v>627</v>
      </c>
      <c r="C15" s="227" t="s">
        <v>628</v>
      </c>
      <c r="D15" s="228" t="s">
        <v>615</v>
      </c>
      <c r="E15" s="229" t="n">
        <v>1</v>
      </c>
      <c r="F15" s="230"/>
      <c r="G15" s="231" t="n">
        <f aca="false">ROUND(E15*F15,2)</f>
        <v>0</v>
      </c>
      <c r="H15" s="230"/>
      <c r="I15" s="231" t="n">
        <f aca="false">ROUND(E15*H15,2)</f>
        <v>0</v>
      </c>
      <c r="J15" s="230"/>
      <c r="K15" s="231" t="n">
        <f aca="false">ROUND(E15*J15,2)</f>
        <v>0</v>
      </c>
      <c r="L15" s="231" t="n">
        <v>21</v>
      </c>
      <c r="M15" s="231" t="n">
        <f aca="false">G15*(1+L15/100)</f>
        <v>0</v>
      </c>
      <c r="N15" s="229" t="n">
        <v>0</v>
      </c>
      <c r="O15" s="229" t="n">
        <f aca="false">ROUND(E15*N15,2)</f>
        <v>0</v>
      </c>
      <c r="P15" s="229" t="n">
        <v>0</v>
      </c>
      <c r="Q15" s="229" t="n">
        <f aca="false">ROUND(E15*P15,2)</f>
        <v>0</v>
      </c>
      <c r="R15" s="231"/>
      <c r="S15" s="231" t="s">
        <v>276</v>
      </c>
      <c r="T15" s="232" t="s">
        <v>253</v>
      </c>
      <c r="U15" s="205" t="n">
        <v>0</v>
      </c>
      <c r="V15" s="205" t="n">
        <f aca="false">ROUND(E15*U15,2)</f>
        <v>0</v>
      </c>
      <c r="W15" s="205"/>
      <c r="X15" s="205" t="s">
        <v>397</v>
      </c>
      <c r="Y15" s="205" t="s">
        <v>255</v>
      </c>
      <c r="Z15" s="206"/>
      <c r="AA15" s="206"/>
      <c r="AB15" s="206"/>
      <c r="AC15" s="206"/>
      <c r="AD15" s="206"/>
      <c r="AE15" s="206"/>
      <c r="AF15" s="206"/>
      <c r="AG15" s="206" t="s">
        <v>616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1" collapsed="false">
      <c r="A16" s="225" t="n">
        <v>7</v>
      </c>
      <c r="B16" s="226" t="s">
        <v>629</v>
      </c>
      <c r="C16" s="227" t="s">
        <v>630</v>
      </c>
      <c r="D16" s="228" t="s">
        <v>615</v>
      </c>
      <c r="E16" s="229" t="n">
        <v>1</v>
      </c>
      <c r="F16" s="230"/>
      <c r="G16" s="231" t="n">
        <f aca="false">ROUND(E16*F16,2)</f>
        <v>0</v>
      </c>
      <c r="H16" s="230"/>
      <c r="I16" s="231" t="n">
        <f aca="false">ROUND(E16*H16,2)</f>
        <v>0</v>
      </c>
      <c r="J16" s="230"/>
      <c r="K16" s="231" t="n">
        <f aca="false">ROUND(E16*J16,2)</f>
        <v>0</v>
      </c>
      <c r="L16" s="231" t="n">
        <v>21</v>
      </c>
      <c r="M16" s="231" t="n">
        <f aca="false">G16*(1+L16/100)</f>
        <v>0</v>
      </c>
      <c r="N16" s="229" t="n">
        <v>0</v>
      </c>
      <c r="O16" s="229" t="n">
        <f aca="false">ROUND(E16*N16,2)</f>
        <v>0</v>
      </c>
      <c r="P16" s="229" t="n">
        <v>0</v>
      </c>
      <c r="Q16" s="229" t="n">
        <f aca="false">ROUND(E16*P16,2)</f>
        <v>0</v>
      </c>
      <c r="R16" s="231"/>
      <c r="S16" s="231" t="s">
        <v>276</v>
      </c>
      <c r="T16" s="232" t="s">
        <v>253</v>
      </c>
      <c r="U16" s="205" t="n">
        <v>0</v>
      </c>
      <c r="V16" s="205" t="n">
        <f aca="false">ROUND(E16*U16,2)</f>
        <v>0</v>
      </c>
      <c r="W16" s="205"/>
      <c r="X16" s="205" t="s">
        <v>397</v>
      </c>
      <c r="Y16" s="205" t="s">
        <v>255</v>
      </c>
      <c r="Z16" s="206"/>
      <c r="AA16" s="206"/>
      <c r="AB16" s="206"/>
      <c r="AC16" s="206"/>
      <c r="AD16" s="206"/>
      <c r="AE16" s="206"/>
      <c r="AF16" s="206"/>
      <c r="AG16" s="206" t="s">
        <v>616</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225" t="n">
        <v>8</v>
      </c>
      <c r="B17" s="226" t="s">
        <v>631</v>
      </c>
      <c r="C17" s="227" t="s">
        <v>632</v>
      </c>
      <c r="D17" s="228" t="s">
        <v>615</v>
      </c>
      <c r="E17" s="229" t="n">
        <v>1</v>
      </c>
      <c r="F17" s="230"/>
      <c r="G17" s="231" t="n">
        <f aca="false">ROUND(E17*F17,2)</f>
        <v>0</v>
      </c>
      <c r="H17" s="230"/>
      <c r="I17" s="231" t="n">
        <f aca="false">ROUND(E17*H17,2)</f>
        <v>0</v>
      </c>
      <c r="J17" s="230"/>
      <c r="K17" s="231" t="n">
        <f aca="false">ROUND(E17*J17,2)</f>
        <v>0</v>
      </c>
      <c r="L17" s="231" t="n">
        <v>21</v>
      </c>
      <c r="M17" s="231" t="n">
        <f aca="false">G17*(1+L17/100)</f>
        <v>0</v>
      </c>
      <c r="N17" s="229" t="n">
        <v>0</v>
      </c>
      <c r="O17" s="229" t="n">
        <f aca="false">ROUND(E17*N17,2)</f>
        <v>0</v>
      </c>
      <c r="P17" s="229" t="n">
        <v>0</v>
      </c>
      <c r="Q17" s="229" t="n">
        <f aca="false">ROUND(E17*P17,2)</f>
        <v>0</v>
      </c>
      <c r="R17" s="231"/>
      <c r="S17" s="231" t="s">
        <v>276</v>
      </c>
      <c r="T17" s="232" t="s">
        <v>253</v>
      </c>
      <c r="U17" s="205" t="n">
        <v>0</v>
      </c>
      <c r="V17" s="205" t="n">
        <f aca="false">ROUND(E17*U17,2)</f>
        <v>0</v>
      </c>
      <c r="W17" s="205"/>
      <c r="X17" s="205" t="s">
        <v>285</v>
      </c>
      <c r="Y17" s="205" t="s">
        <v>255</v>
      </c>
      <c r="Z17" s="206"/>
      <c r="AA17" s="206"/>
      <c r="AB17" s="206"/>
      <c r="AC17" s="206"/>
      <c r="AD17" s="206"/>
      <c r="AE17" s="206"/>
      <c r="AF17" s="206"/>
      <c r="AG17" s="206" t="s">
        <v>620</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false" outlineLevel="1" collapsed="false">
      <c r="A18" s="225" t="n">
        <v>9</v>
      </c>
      <c r="B18" s="226" t="s">
        <v>633</v>
      </c>
      <c r="C18" s="227" t="s">
        <v>634</v>
      </c>
      <c r="D18" s="228" t="s">
        <v>615</v>
      </c>
      <c r="E18" s="229" t="n">
        <v>1</v>
      </c>
      <c r="F18" s="230"/>
      <c r="G18" s="231" t="n">
        <f aca="false">ROUND(E18*F18,2)</f>
        <v>0</v>
      </c>
      <c r="H18" s="230"/>
      <c r="I18" s="231" t="n">
        <f aca="false">ROUND(E18*H18,2)</f>
        <v>0</v>
      </c>
      <c r="J18" s="230"/>
      <c r="K18" s="231" t="n">
        <f aca="false">ROUND(E18*J18,2)</f>
        <v>0</v>
      </c>
      <c r="L18" s="231" t="n">
        <v>21</v>
      </c>
      <c r="M18" s="231" t="n">
        <f aca="false">G18*(1+L18/100)</f>
        <v>0</v>
      </c>
      <c r="N18" s="229" t="n">
        <v>0</v>
      </c>
      <c r="O18" s="229" t="n">
        <f aca="false">ROUND(E18*N18,2)</f>
        <v>0</v>
      </c>
      <c r="P18" s="229" t="n">
        <v>0</v>
      </c>
      <c r="Q18" s="229" t="n">
        <f aca="false">ROUND(E18*P18,2)</f>
        <v>0</v>
      </c>
      <c r="R18" s="231"/>
      <c r="S18" s="231" t="s">
        <v>276</v>
      </c>
      <c r="T18" s="232" t="s">
        <v>253</v>
      </c>
      <c r="U18" s="205" t="n">
        <v>0</v>
      </c>
      <c r="V18" s="205" t="n">
        <f aca="false">ROUND(E18*U18,2)</f>
        <v>0</v>
      </c>
      <c r="W18" s="205"/>
      <c r="X18" s="205" t="s">
        <v>397</v>
      </c>
      <c r="Y18" s="205" t="s">
        <v>255</v>
      </c>
      <c r="Z18" s="206"/>
      <c r="AA18" s="206"/>
      <c r="AB18" s="206"/>
      <c r="AC18" s="206"/>
      <c r="AD18" s="206"/>
      <c r="AE18" s="206"/>
      <c r="AF18" s="206"/>
      <c r="AG18" s="206" t="s">
        <v>616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1" collapsed="false">
      <c r="A19" s="225" t="n">
        <v>10</v>
      </c>
      <c r="B19" s="226" t="s">
        <v>635</v>
      </c>
      <c r="C19" s="227" t="s">
        <v>636</v>
      </c>
      <c r="D19" s="228" t="s">
        <v>615</v>
      </c>
      <c r="E19" s="229" t="n">
        <v>1</v>
      </c>
      <c r="F19" s="230"/>
      <c r="G19" s="231" t="n">
        <f aca="false">ROUND(E19*F19,2)</f>
        <v>0</v>
      </c>
      <c r="H19" s="230"/>
      <c r="I19" s="231" t="n">
        <f aca="false">ROUND(E19*H19,2)</f>
        <v>0</v>
      </c>
      <c r="J19" s="230"/>
      <c r="K19" s="231" t="n">
        <f aca="false">ROUND(E19*J19,2)</f>
        <v>0</v>
      </c>
      <c r="L19" s="231" t="n">
        <v>21</v>
      </c>
      <c r="M19" s="231" t="n">
        <f aca="false">G19*(1+L19/100)</f>
        <v>0</v>
      </c>
      <c r="N19" s="229" t="n">
        <v>0</v>
      </c>
      <c r="O19" s="229" t="n">
        <f aca="false">ROUND(E19*N19,2)</f>
        <v>0</v>
      </c>
      <c r="P19" s="229" t="n">
        <v>0</v>
      </c>
      <c r="Q19" s="229" t="n">
        <f aca="false">ROUND(E19*P19,2)</f>
        <v>0</v>
      </c>
      <c r="R19" s="231"/>
      <c r="S19" s="231" t="s">
        <v>276</v>
      </c>
      <c r="T19" s="232" t="s">
        <v>253</v>
      </c>
      <c r="U19" s="205" t="n">
        <v>0</v>
      </c>
      <c r="V19" s="205" t="n">
        <f aca="false">ROUND(E19*U19,2)</f>
        <v>0</v>
      </c>
      <c r="W19" s="205"/>
      <c r="X19" s="205" t="s">
        <v>285</v>
      </c>
      <c r="Y19" s="205" t="s">
        <v>255</v>
      </c>
      <c r="Z19" s="206"/>
      <c r="AA19" s="206"/>
      <c r="AB19" s="206"/>
      <c r="AC19" s="206"/>
      <c r="AD19" s="206"/>
      <c r="AE19" s="206"/>
      <c r="AF19" s="206"/>
      <c r="AG19" s="206" t="s">
        <v>620</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225" t="n">
        <v>11</v>
      </c>
      <c r="B20" s="226" t="s">
        <v>637</v>
      </c>
      <c r="C20" s="227" t="s">
        <v>638</v>
      </c>
      <c r="D20" s="228" t="s">
        <v>615</v>
      </c>
      <c r="E20" s="229" t="n">
        <v>1</v>
      </c>
      <c r="F20" s="230"/>
      <c r="G20" s="231" t="n">
        <f aca="false">ROUND(E20*F20,2)</f>
        <v>0</v>
      </c>
      <c r="H20" s="230"/>
      <c r="I20" s="231" t="n">
        <f aca="false">ROUND(E20*H20,2)</f>
        <v>0</v>
      </c>
      <c r="J20" s="230"/>
      <c r="K20" s="231" t="n">
        <f aca="false">ROUND(E20*J20,2)</f>
        <v>0</v>
      </c>
      <c r="L20" s="231" t="n">
        <v>21</v>
      </c>
      <c r="M20" s="231" t="n">
        <f aca="false">G20*(1+L20/100)</f>
        <v>0</v>
      </c>
      <c r="N20" s="229" t="n">
        <v>0</v>
      </c>
      <c r="O20" s="229" t="n">
        <f aca="false">ROUND(E20*N20,2)</f>
        <v>0</v>
      </c>
      <c r="P20" s="229" t="n">
        <v>0</v>
      </c>
      <c r="Q20" s="229" t="n">
        <f aca="false">ROUND(E20*P20,2)</f>
        <v>0</v>
      </c>
      <c r="R20" s="231"/>
      <c r="S20" s="231" t="s">
        <v>276</v>
      </c>
      <c r="T20" s="232" t="s">
        <v>253</v>
      </c>
      <c r="U20" s="205" t="n">
        <v>0</v>
      </c>
      <c r="V20" s="205" t="n">
        <f aca="false">ROUND(E20*U20,2)</f>
        <v>0</v>
      </c>
      <c r="W20" s="205"/>
      <c r="X20" s="205" t="s">
        <v>285</v>
      </c>
      <c r="Y20" s="205" t="s">
        <v>255</v>
      </c>
      <c r="Z20" s="206"/>
      <c r="AA20" s="206"/>
      <c r="AB20" s="206"/>
      <c r="AC20" s="206"/>
      <c r="AD20" s="206"/>
      <c r="AE20" s="206"/>
      <c r="AF20" s="206"/>
      <c r="AG20" s="206" t="s">
        <v>620</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false" outlineLevel="1" collapsed="false">
      <c r="A21" s="225" t="n">
        <v>12</v>
      </c>
      <c r="B21" s="226" t="s">
        <v>639</v>
      </c>
      <c r="C21" s="227" t="s">
        <v>640</v>
      </c>
      <c r="D21" s="228" t="s">
        <v>615</v>
      </c>
      <c r="E21" s="229" t="n">
        <v>1</v>
      </c>
      <c r="F21" s="230"/>
      <c r="G21" s="231" t="n">
        <f aca="false">ROUND(E21*F21,2)</f>
        <v>0</v>
      </c>
      <c r="H21" s="230"/>
      <c r="I21" s="231" t="n">
        <f aca="false">ROUND(E21*H21,2)</f>
        <v>0</v>
      </c>
      <c r="J21" s="230"/>
      <c r="K21" s="231" t="n">
        <f aca="false">ROUND(E21*J21,2)</f>
        <v>0</v>
      </c>
      <c r="L21" s="231" t="n">
        <v>21</v>
      </c>
      <c r="M21" s="231" t="n">
        <f aca="false">G21*(1+L21/100)</f>
        <v>0</v>
      </c>
      <c r="N21" s="229" t="n">
        <v>0</v>
      </c>
      <c r="O21" s="229" t="n">
        <f aca="false">ROUND(E21*N21,2)</f>
        <v>0</v>
      </c>
      <c r="P21" s="229" t="n">
        <v>0</v>
      </c>
      <c r="Q21" s="229" t="n">
        <f aca="false">ROUND(E21*P21,2)</f>
        <v>0</v>
      </c>
      <c r="R21" s="231"/>
      <c r="S21" s="231" t="s">
        <v>276</v>
      </c>
      <c r="T21" s="232" t="s">
        <v>253</v>
      </c>
      <c r="U21" s="205" t="n">
        <v>0</v>
      </c>
      <c r="V21" s="205" t="n">
        <f aca="false">ROUND(E21*U21,2)</f>
        <v>0</v>
      </c>
      <c r="W21" s="205"/>
      <c r="X21" s="205" t="s">
        <v>397</v>
      </c>
      <c r="Y21" s="205" t="s">
        <v>255</v>
      </c>
      <c r="Z21" s="206"/>
      <c r="AA21" s="206"/>
      <c r="AB21" s="206"/>
      <c r="AC21" s="206"/>
      <c r="AD21" s="206"/>
      <c r="AE21" s="206"/>
      <c r="AF21" s="206"/>
      <c r="AG21" s="206" t="s">
        <v>616</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9.4" hidden="false" customHeight="false" outlineLevel="1" collapsed="false">
      <c r="A22" s="225" t="n">
        <v>13</v>
      </c>
      <c r="B22" s="226" t="s">
        <v>641</v>
      </c>
      <c r="C22" s="227" t="s">
        <v>642</v>
      </c>
      <c r="D22" s="228" t="s">
        <v>615</v>
      </c>
      <c r="E22" s="229" t="n">
        <v>3</v>
      </c>
      <c r="F22" s="230"/>
      <c r="G22" s="231" t="n">
        <f aca="false">ROUND(E22*F22,2)</f>
        <v>0</v>
      </c>
      <c r="H22" s="230"/>
      <c r="I22" s="231" t="n">
        <f aca="false">ROUND(E22*H22,2)</f>
        <v>0</v>
      </c>
      <c r="J22" s="230"/>
      <c r="K22" s="231" t="n">
        <f aca="false">ROUND(E22*J22,2)</f>
        <v>0</v>
      </c>
      <c r="L22" s="231" t="n">
        <v>21</v>
      </c>
      <c r="M22" s="231" t="n">
        <f aca="false">G22*(1+L22/100)</f>
        <v>0</v>
      </c>
      <c r="N22" s="229" t="n">
        <v>0</v>
      </c>
      <c r="O22" s="229" t="n">
        <f aca="false">ROUND(E22*N22,2)</f>
        <v>0</v>
      </c>
      <c r="P22" s="229" t="n">
        <v>0</v>
      </c>
      <c r="Q22" s="229" t="n">
        <f aca="false">ROUND(E22*P22,2)</f>
        <v>0</v>
      </c>
      <c r="R22" s="231"/>
      <c r="S22" s="231" t="s">
        <v>276</v>
      </c>
      <c r="T22" s="232" t="s">
        <v>253</v>
      </c>
      <c r="U22" s="205" t="n">
        <v>0</v>
      </c>
      <c r="V22" s="205" t="n">
        <f aca="false">ROUND(E22*U22,2)</f>
        <v>0</v>
      </c>
      <c r="W22" s="205"/>
      <c r="X22" s="205" t="s">
        <v>397</v>
      </c>
      <c r="Y22" s="205" t="s">
        <v>255</v>
      </c>
      <c r="Z22" s="206"/>
      <c r="AA22" s="206"/>
      <c r="AB22" s="206"/>
      <c r="AC22" s="206"/>
      <c r="AD22" s="206"/>
      <c r="AE22" s="206"/>
      <c r="AF22" s="206"/>
      <c r="AG22" s="206" t="s">
        <v>616</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1" collapsed="false">
      <c r="A23" s="225" t="n">
        <v>14</v>
      </c>
      <c r="B23" s="226" t="s">
        <v>643</v>
      </c>
      <c r="C23" s="227" t="s">
        <v>644</v>
      </c>
      <c r="D23" s="228" t="s">
        <v>615</v>
      </c>
      <c r="E23" s="229" t="n">
        <v>1</v>
      </c>
      <c r="F23" s="230"/>
      <c r="G23" s="231" t="n">
        <f aca="false">ROUND(E23*F23,2)</f>
        <v>0</v>
      </c>
      <c r="H23" s="230"/>
      <c r="I23" s="231" t="n">
        <f aca="false">ROUND(E23*H23,2)</f>
        <v>0</v>
      </c>
      <c r="J23" s="230"/>
      <c r="K23" s="231" t="n">
        <f aca="false">ROUND(E23*J23,2)</f>
        <v>0</v>
      </c>
      <c r="L23" s="231" t="n">
        <v>21</v>
      </c>
      <c r="M23" s="231" t="n">
        <f aca="false">G23*(1+L23/100)</f>
        <v>0</v>
      </c>
      <c r="N23" s="229" t="n">
        <v>0</v>
      </c>
      <c r="O23" s="229" t="n">
        <f aca="false">ROUND(E23*N23,2)</f>
        <v>0</v>
      </c>
      <c r="P23" s="229" t="n">
        <v>0</v>
      </c>
      <c r="Q23" s="229" t="n">
        <f aca="false">ROUND(E23*P23,2)</f>
        <v>0</v>
      </c>
      <c r="R23" s="231"/>
      <c r="S23" s="231" t="s">
        <v>276</v>
      </c>
      <c r="T23" s="232" t="s">
        <v>253</v>
      </c>
      <c r="U23" s="205" t="n">
        <v>0</v>
      </c>
      <c r="V23" s="205" t="n">
        <f aca="false">ROUND(E23*U23,2)</f>
        <v>0</v>
      </c>
      <c r="W23" s="205"/>
      <c r="X23" s="205" t="s">
        <v>397</v>
      </c>
      <c r="Y23" s="205" t="s">
        <v>255</v>
      </c>
      <c r="Z23" s="206"/>
      <c r="AA23" s="206"/>
      <c r="AB23" s="206"/>
      <c r="AC23" s="206"/>
      <c r="AD23" s="206"/>
      <c r="AE23" s="206"/>
      <c r="AF23" s="206"/>
      <c r="AG23" s="206" t="s">
        <v>616</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225" t="n">
        <v>15</v>
      </c>
      <c r="B24" s="226" t="s">
        <v>645</v>
      </c>
      <c r="C24" s="227" t="s">
        <v>646</v>
      </c>
      <c r="D24" s="228" t="s">
        <v>615</v>
      </c>
      <c r="E24" s="229" t="n">
        <v>1</v>
      </c>
      <c r="F24" s="230"/>
      <c r="G24" s="231" t="n">
        <f aca="false">ROUND(E24*F24,2)</f>
        <v>0</v>
      </c>
      <c r="H24" s="230"/>
      <c r="I24" s="231" t="n">
        <f aca="false">ROUND(E24*H24,2)</f>
        <v>0</v>
      </c>
      <c r="J24" s="230"/>
      <c r="K24" s="231" t="n">
        <f aca="false">ROUND(E24*J24,2)</f>
        <v>0</v>
      </c>
      <c r="L24" s="231" t="n">
        <v>21</v>
      </c>
      <c r="M24" s="231" t="n">
        <f aca="false">G24*(1+L24/100)</f>
        <v>0</v>
      </c>
      <c r="N24" s="229" t="n">
        <v>0</v>
      </c>
      <c r="O24" s="229" t="n">
        <f aca="false">ROUND(E24*N24,2)</f>
        <v>0</v>
      </c>
      <c r="P24" s="229" t="n">
        <v>0</v>
      </c>
      <c r="Q24" s="229" t="n">
        <f aca="false">ROUND(E24*P24,2)</f>
        <v>0</v>
      </c>
      <c r="R24" s="231"/>
      <c r="S24" s="231" t="s">
        <v>276</v>
      </c>
      <c r="T24" s="232" t="s">
        <v>253</v>
      </c>
      <c r="U24" s="205" t="n">
        <v>0</v>
      </c>
      <c r="V24" s="205" t="n">
        <f aca="false">ROUND(E24*U24,2)</f>
        <v>0</v>
      </c>
      <c r="W24" s="205"/>
      <c r="X24" s="205" t="s">
        <v>397</v>
      </c>
      <c r="Y24" s="205" t="s">
        <v>255</v>
      </c>
      <c r="Z24" s="206"/>
      <c r="AA24" s="206"/>
      <c r="AB24" s="206"/>
      <c r="AC24" s="206"/>
      <c r="AD24" s="206"/>
      <c r="AE24" s="206"/>
      <c r="AF24" s="206"/>
      <c r="AG24" s="206" t="s">
        <v>616</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1" collapsed="false">
      <c r="A25" s="225" t="n">
        <v>16</v>
      </c>
      <c r="B25" s="226" t="s">
        <v>647</v>
      </c>
      <c r="C25" s="227" t="s">
        <v>648</v>
      </c>
      <c r="D25" s="228" t="s">
        <v>615</v>
      </c>
      <c r="E25" s="229" t="n">
        <v>7</v>
      </c>
      <c r="F25" s="230"/>
      <c r="G25" s="231" t="n">
        <f aca="false">ROUND(E25*F25,2)</f>
        <v>0</v>
      </c>
      <c r="H25" s="230"/>
      <c r="I25" s="231" t="n">
        <f aca="false">ROUND(E25*H25,2)</f>
        <v>0</v>
      </c>
      <c r="J25" s="230"/>
      <c r="K25" s="231" t="n">
        <f aca="false">ROUND(E25*J25,2)</f>
        <v>0</v>
      </c>
      <c r="L25" s="231" t="n">
        <v>21</v>
      </c>
      <c r="M25" s="231" t="n">
        <f aca="false">G25*(1+L25/100)</f>
        <v>0</v>
      </c>
      <c r="N25" s="229" t="n">
        <v>0</v>
      </c>
      <c r="O25" s="229" t="n">
        <f aca="false">ROUND(E25*N25,2)</f>
        <v>0</v>
      </c>
      <c r="P25" s="229" t="n">
        <v>0</v>
      </c>
      <c r="Q25" s="229" t="n">
        <f aca="false">ROUND(E25*P25,2)</f>
        <v>0</v>
      </c>
      <c r="R25" s="231"/>
      <c r="S25" s="231" t="s">
        <v>276</v>
      </c>
      <c r="T25" s="232" t="s">
        <v>253</v>
      </c>
      <c r="U25" s="205" t="n">
        <v>0</v>
      </c>
      <c r="V25" s="205" t="n">
        <f aca="false">ROUND(E25*U25,2)</f>
        <v>0</v>
      </c>
      <c r="W25" s="205"/>
      <c r="X25" s="205" t="s">
        <v>397</v>
      </c>
      <c r="Y25" s="205" t="s">
        <v>255</v>
      </c>
      <c r="Z25" s="206"/>
      <c r="AA25" s="206"/>
      <c r="AB25" s="206"/>
      <c r="AC25" s="206"/>
      <c r="AD25" s="206"/>
      <c r="AE25" s="206"/>
      <c r="AF25" s="206"/>
      <c r="AG25" s="206" t="s">
        <v>616</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225" t="n">
        <v>17</v>
      </c>
      <c r="B26" s="226" t="s">
        <v>649</v>
      </c>
      <c r="C26" s="227" t="s">
        <v>650</v>
      </c>
      <c r="D26" s="228" t="s">
        <v>615</v>
      </c>
      <c r="E26" s="229" t="n">
        <v>1</v>
      </c>
      <c r="F26" s="230"/>
      <c r="G26" s="231" t="n">
        <f aca="false">ROUND(E26*F26,2)</f>
        <v>0</v>
      </c>
      <c r="H26" s="230"/>
      <c r="I26" s="231" t="n">
        <f aca="false">ROUND(E26*H26,2)</f>
        <v>0</v>
      </c>
      <c r="J26" s="230"/>
      <c r="K26" s="231" t="n">
        <f aca="false">ROUND(E26*J26,2)</f>
        <v>0</v>
      </c>
      <c r="L26" s="231" t="n">
        <v>21</v>
      </c>
      <c r="M26" s="231" t="n">
        <f aca="false">G26*(1+L26/100)</f>
        <v>0</v>
      </c>
      <c r="N26" s="229" t="n">
        <v>0</v>
      </c>
      <c r="O26" s="229" t="n">
        <f aca="false">ROUND(E26*N26,2)</f>
        <v>0</v>
      </c>
      <c r="P26" s="229" t="n">
        <v>0</v>
      </c>
      <c r="Q26" s="229" t="n">
        <f aca="false">ROUND(E26*P26,2)</f>
        <v>0</v>
      </c>
      <c r="R26" s="231"/>
      <c r="S26" s="231" t="s">
        <v>276</v>
      </c>
      <c r="T26" s="232" t="s">
        <v>253</v>
      </c>
      <c r="U26" s="205" t="n">
        <v>0</v>
      </c>
      <c r="V26" s="205" t="n">
        <f aca="false">ROUND(E26*U26,2)</f>
        <v>0</v>
      </c>
      <c r="W26" s="205"/>
      <c r="X26" s="205" t="s">
        <v>397</v>
      </c>
      <c r="Y26" s="205" t="s">
        <v>255</v>
      </c>
      <c r="Z26" s="206"/>
      <c r="AA26" s="206"/>
      <c r="AB26" s="206"/>
      <c r="AC26" s="206"/>
      <c r="AD26" s="206"/>
      <c r="AE26" s="206"/>
      <c r="AF26" s="206"/>
      <c r="AG26" s="206" t="s">
        <v>616</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2.75" hidden="false" customHeight="false" outlineLevel="1" collapsed="false">
      <c r="A27" s="225" t="n">
        <v>18</v>
      </c>
      <c r="B27" s="226" t="s">
        <v>651</v>
      </c>
      <c r="C27" s="227" t="s">
        <v>652</v>
      </c>
      <c r="D27" s="228" t="s">
        <v>615</v>
      </c>
      <c r="E27" s="229" t="n">
        <v>5</v>
      </c>
      <c r="F27" s="230"/>
      <c r="G27" s="231" t="n">
        <f aca="false">ROUND(E27*F27,2)</f>
        <v>0</v>
      </c>
      <c r="H27" s="230"/>
      <c r="I27" s="231" t="n">
        <f aca="false">ROUND(E27*H27,2)</f>
        <v>0</v>
      </c>
      <c r="J27" s="230"/>
      <c r="K27" s="231" t="n">
        <f aca="false">ROUND(E27*J27,2)</f>
        <v>0</v>
      </c>
      <c r="L27" s="231" t="n">
        <v>21</v>
      </c>
      <c r="M27" s="231" t="n">
        <f aca="false">G27*(1+L27/100)</f>
        <v>0</v>
      </c>
      <c r="N27" s="229" t="n">
        <v>0</v>
      </c>
      <c r="O27" s="229" t="n">
        <f aca="false">ROUND(E27*N27,2)</f>
        <v>0</v>
      </c>
      <c r="P27" s="229" t="n">
        <v>0</v>
      </c>
      <c r="Q27" s="229" t="n">
        <f aca="false">ROUND(E27*P27,2)</f>
        <v>0</v>
      </c>
      <c r="R27" s="231"/>
      <c r="S27" s="231" t="s">
        <v>276</v>
      </c>
      <c r="T27" s="232" t="s">
        <v>253</v>
      </c>
      <c r="U27" s="205" t="n">
        <v>0</v>
      </c>
      <c r="V27" s="205" t="n">
        <f aca="false">ROUND(E27*U27,2)</f>
        <v>0</v>
      </c>
      <c r="W27" s="205"/>
      <c r="X27" s="205" t="s">
        <v>397</v>
      </c>
      <c r="Y27" s="205" t="s">
        <v>255</v>
      </c>
      <c r="Z27" s="206"/>
      <c r="AA27" s="206"/>
      <c r="AB27" s="206"/>
      <c r="AC27" s="206"/>
      <c r="AD27" s="206"/>
      <c r="AE27" s="206"/>
      <c r="AF27" s="206"/>
      <c r="AG27" s="206" t="s">
        <v>616</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9.4" hidden="false" customHeight="false" outlineLevel="1" collapsed="false">
      <c r="A28" s="225" t="n">
        <v>19</v>
      </c>
      <c r="B28" s="226" t="s">
        <v>653</v>
      </c>
      <c r="C28" s="227" t="s">
        <v>654</v>
      </c>
      <c r="D28" s="228" t="s">
        <v>615</v>
      </c>
      <c r="E28" s="229" t="n">
        <v>1</v>
      </c>
      <c r="F28" s="230"/>
      <c r="G28" s="231" t="n">
        <f aca="false">ROUND(E28*F28,2)</f>
        <v>0</v>
      </c>
      <c r="H28" s="230"/>
      <c r="I28" s="231" t="n">
        <f aca="false">ROUND(E28*H28,2)</f>
        <v>0</v>
      </c>
      <c r="J28" s="230"/>
      <c r="K28" s="231" t="n">
        <f aca="false">ROUND(E28*J28,2)</f>
        <v>0</v>
      </c>
      <c r="L28" s="231" t="n">
        <v>21</v>
      </c>
      <c r="M28" s="231" t="n">
        <f aca="false">G28*(1+L28/100)</f>
        <v>0</v>
      </c>
      <c r="N28" s="229" t="n">
        <v>0</v>
      </c>
      <c r="O28" s="229" t="n">
        <f aca="false">ROUND(E28*N28,2)</f>
        <v>0</v>
      </c>
      <c r="P28" s="229" t="n">
        <v>0</v>
      </c>
      <c r="Q28" s="229" t="n">
        <f aca="false">ROUND(E28*P28,2)</f>
        <v>0</v>
      </c>
      <c r="R28" s="231"/>
      <c r="S28" s="231" t="s">
        <v>276</v>
      </c>
      <c r="T28" s="232" t="s">
        <v>253</v>
      </c>
      <c r="U28" s="205" t="n">
        <v>0</v>
      </c>
      <c r="V28" s="205" t="n">
        <f aca="false">ROUND(E28*U28,2)</f>
        <v>0</v>
      </c>
      <c r="W28" s="205"/>
      <c r="X28" s="205" t="s">
        <v>397</v>
      </c>
      <c r="Y28" s="205" t="s">
        <v>255</v>
      </c>
      <c r="Z28" s="206"/>
      <c r="AA28" s="206"/>
      <c r="AB28" s="206"/>
      <c r="AC28" s="206"/>
      <c r="AD28" s="206"/>
      <c r="AE28" s="206"/>
      <c r="AF28" s="206"/>
      <c r="AG28" s="206" t="s">
        <v>616</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1" collapsed="false">
      <c r="A29" s="225" t="n">
        <v>20</v>
      </c>
      <c r="B29" s="226" t="s">
        <v>655</v>
      </c>
      <c r="C29" s="227" t="s">
        <v>656</v>
      </c>
      <c r="D29" s="228" t="s">
        <v>615</v>
      </c>
      <c r="E29" s="229" t="n">
        <v>1</v>
      </c>
      <c r="F29" s="230"/>
      <c r="G29" s="231" t="n">
        <f aca="false">ROUND(E29*F29,2)</f>
        <v>0</v>
      </c>
      <c r="H29" s="230"/>
      <c r="I29" s="231" t="n">
        <f aca="false">ROUND(E29*H29,2)</f>
        <v>0</v>
      </c>
      <c r="J29" s="230"/>
      <c r="K29" s="231" t="n">
        <f aca="false">ROUND(E29*J29,2)</f>
        <v>0</v>
      </c>
      <c r="L29" s="231" t="n">
        <v>21</v>
      </c>
      <c r="M29" s="231" t="n">
        <f aca="false">G29*(1+L29/100)</f>
        <v>0</v>
      </c>
      <c r="N29" s="229" t="n">
        <v>0</v>
      </c>
      <c r="O29" s="229" t="n">
        <f aca="false">ROUND(E29*N29,2)</f>
        <v>0</v>
      </c>
      <c r="P29" s="229" t="n">
        <v>0</v>
      </c>
      <c r="Q29" s="229" t="n">
        <f aca="false">ROUND(E29*P29,2)</f>
        <v>0</v>
      </c>
      <c r="R29" s="231"/>
      <c r="S29" s="231" t="s">
        <v>276</v>
      </c>
      <c r="T29" s="232" t="s">
        <v>253</v>
      </c>
      <c r="U29" s="205" t="n">
        <v>0</v>
      </c>
      <c r="V29" s="205" t="n">
        <f aca="false">ROUND(E29*U29,2)</f>
        <v>0</v>
      </c>
      <c r="W29" s="205"/>
      <c r="X29" s="205" t="s">
        <v>397</v>
      </c>
      <c r="Y29" s="205" t="s">
        <v>255</v>
      </c>
      <c r="Z29" s="206"/>
      <c r="AA29" s="206"/>
      <c r="AB29" s="206"/>
      <c r="AC29" s="206"/>
      <c r="AD29" s="206"/>
      <c r="AE29" s="206"/>
      <c r="AF29" s="206"/>
      <c r="AG29" s="206" t="s">
        <v>616</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1" collapsed="false">
      <c r="A30" s="225" t="n">
        <v>21</v>
      </c>
      <c r="B30" s="226" t="s">
        <v>657</v>
      </c>
      <c r="C30" s="227" t="s">
        <v>658</v>
      </c>
      <c r="D30" s="228" t="s">
        <v>615</v>
      </c>
      <c r="E30" s="229" t="n">
        <v>1</v>
      </c>
      <c r="F30" s="230"/>
      <c r="G30" s="231" t="n">
        <f aca="false">ROUND(E30*F30,2)</f>
        <v>0</v>
      </c>
      <c r="H30" s="230"/>
      <c r="I30" s="231" t="n">
        <f aca="false">ROUND(E30*H30,2)</f>
        <v>0</v>
      </c>
      <c r="J30" s="230"/>
      <c r="K30" s="231" t="n">
        <f aca="false">ROUND(E30*J30,2)</f>
        <v>0</v>
      </c>
      <c r="L30" s="231" t="n">
        <v>21</v>
      </c>
      <c r="M30" s="231" t="n">
        <f aca="false">G30*(1+L30/100)</f>
        <v>0</v>
      </c>
      <c r="N30" s="229" t="n">
        <v>0</v>
      </c>
      <c r="O30" s="229" t="n">
        <f aca="false">ROUND(E30*N30,2)</f>
        <v>0</v>
      </c>
      <c r="P30" s="229" t="n">
        <v>0</v>
      </c>
      <c r="Q30" s="229" t="n">
        <f aca="false">ROUND(E30*P30,2)</f>
        <v>0</v>
      </c>
      <c r="R30" s="231"/>
      <c r="S30" s="231" t="s">
        <v>276</v>
      </c>
      <c r="T30" s="232" t="s">
        <v>253</v>
      </c>
      <c r="U30" s="205" t="n">
        <v>0</v>
      </c>
      <c r="V30" s="205" t="n">
        <f aca="false">ROUND(E30*U30,2)</f>
        <v>0</v>
      </c>
      <c r="W30" s="205"/>
      <c r="X30" s="205" t="s">
        <v>397</v>
      </c>
      <c r="Y30" s="205" t="s">
        <v>255</v>
      </c>
      <c r="Z30" s="206"/>
      <c r="AA30" s="206"/>
      <c r="AB30" s="206"/>
      <c r="AC30" s="206"/>
      <c r="AD30" s="206"/>
      <c r="AE30" s="206"/>
      <c r="AF30" s="206"/>
      <c r="AG30" s="206" t="s">
        <v>616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false" outlineLevel="1" collapsed="false">
      <c r="A31" s="225" t="n">
        <v>22</v>
      </c>
      <c r="B31" s="226" t="s">
        <v>659</v>
      </c>
      <c r="C31" s="227" t="s">
        <v>660</v>
      </c>
      <c r="D31" s="228" t="s">
        <v>615</v>
      </c>
      <c r="E31" s="229" t="n">
        <v>4</v>
      </c>
      <c r="F31" s="230"/>
      <c r="G31" s="231" t="n">
        <f aca="false">ROUND(E31*F31,2)</f>
        <v>0</v>
      </c>
      <c r="H31" s="230"/>
      <c r="I31" s="231" t="n">
        <f aca="false">ROUND(E31*H31,2)</f>
        <v>0</v>
      </c>
      <c r="J31" s="230"/>
      <c r="K31" s="231" t="n">
        <f aca="false">ROUND(E31*J31,2)</f>
        <v>0</v>
      </c>
      <c r="L31" s="231" t="n">
        <v>21</v>
      </c>
      <c r="M31" s="231" t="n">
        <f aca="false">G31*(1+L31/100)</f>
        <v>0</v>
      </c>
      <c r="N31" s="229" t="n">
        <v>0</v>
      </c>
      <c r="O31" s="229" t="n">
        <f aca="false">ROUND(E31*N31,2)</f>
        <v>0</v>
      </c>
      <c r="P31" s="229" t="n">
        <v>0</v>
      </c>
      <c r="Q31" s="229" t="n">
        <f aca="false">ROUND(E31*P31,2)</f>
        <v>0</v>
      </c>
      <c r="R31" s="231"/>
      <c r="S31" s="231" t="s">
        <v>276</v>
      </c>
      <c r="T31" s="232" t="s">
        <v>253</v>
      </c>
      <c r="U31" s="205" t="n">
        <v>0</v>
      </c>
      <c r="V31" s="205" t="n">
        <f aca="false">ROUND(E31*U31,2)</f>
        <v>0</v>
      </c>
      <c r="W31" s="205"/>
      <c r="X31" s="205" t="s">
        <v>397</v>
      </c>
      <c r="Y31" s="205" t="s">
        <v>255</v>
      </c>
      <c r="Z31" s="206"/>
      <c r="AA31" s="206"/>
      <c r="AB31" s="206"/>
      <c r="AC31" s="206"/>
      <c r="AD31" s="206"/>
      <c r="AE31" s="206"/>
      <c r="AF31" s="206"/>
      <c r="AG31" s="206" t="s">
        <v>616</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false" outlineLevel="1" collapsed="false">
      <c r="A32" s="225" t="n">
        <v>23</v>
      </c>
      <c r="B32" s="226" t="s">
        <v>661</v>
      </c>
      <c r="C32" s="227" t="s">
        <v>662</v>
      </c>
      <c r="D32" s="228" t="s">
        <v>615</v>
      </c>
      <c r="E32" s="229" t="n">
        <v>4</v>
      </c>
      <c r="F32" s="230"/>
      <c r="G32" s="231" t="n">
        <f aca="false">ROUND(E32*F32,2)</f>
        <v>0</v>
      </c>
      <c r="H32" s="230"/>
      <c r="I32" s="231" t="n">
        <f aca="false">ROUND(E32*H32,2)</f>
        <v>0</v>
      </c>
      <c r="J32" s="230"/>
      <c r="K32" s="231" t="n">
        <f aca="false">ROUND(E32*J32,2)</f>
        <v>0</v>
      </c>
      <c r="L32" s="231" t="n">
        <v>21</v>
      </c>
      <c r="M32" s="231" t="n">
        <f aca="false">G32*(1+L32/100)</f>
        <v>0</v>
      </c>
      <c r="N32" s="229" t="n">
        <v>0</v>
      </c>
      <c r="O32" s="229" t="n">
        <f aca="false">ROUND(E32*N32,2)</f>
        <v>0</v>
      </c>
      <c r="P32" s="229" t="n">
        <v>0</v>
      </c>
      <c r="Q32" s="229" t="n">
        <f aca="false">ROUND(E32*P32,2)</f>
        <v>0</v>
      </c>
      <c r="R32" s="231"/>
      <c r="S32" s="231" t="s">
        <v>276</v>
      </c>
      <c r="T32" s="232" t="s">
        <v>253</v>
      </c>
      <c r="U32" s="205" t="n">
        <v>0</v>
      </c>
      <c r="V32" s="205" t="n">
        <f aca="false">ROUND(E32*U32,2)</f>
        <v>0</v>
      </c>
      <c r="W32" s="205"/>
      <c r="X32" s="205" t="s">
        <v>397</v>
      </c>
      <c r="Y32" s="205" t="s">
        <v>255</v>
      </c>
      <c r="Z32" s="206"/>
      <c r="AA32" s="206"/>
      <c r="AB32" s="206"/>
      <c r="AC32" s="206"/>
      <c r="AD32" s="206"/>
      <c r="AE32" s="206"/>
      <c r="AF32" s="206"/>
      <c r="AG32" s="206" t="s">
        <v>616</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225" t="n">
        <v>24</v>
      </c>
      <c r="B33" s="226" t="s">
        <v>663</v>
      </c>
      <c r="C33" s="227" t="s">
        <v>626</v>
      </c>
      <c r="D33" s="228" t="s">
        <v>615</v>
      </c>
      <c r="E33" s="229" t="n">
        <v>1</v>
      </c>
      <c r="F33" s="230"/>
      <c r="G33" s="231" t="n">
        <f aca="false">ROUND(E33*F33,2)</f>
        <v>0</v>
      </c>
      <c r="H33" s="230"/>
      <c r="I33" s="231" t="n">
        <f aca="false">ROUND(E33*H33,2)</f>
        <v>0</v>
      </c>
      <c r="J33" s="230"/>
      <c r="K33" s="231" t="n">
        <f aca="false">ROUND(E33*J33,2)</f>
        <v>0</v>
      </c>
      <c r="L33" s="231" t="n">
        <v>21</v>
      </c>
      <c r="M33" s="231" t="n">
        <f aca="false">G33*(1+L33/100)</f>
        <v>0</v>
      </c>
      <c r="N33" s="229" t="n">
        <v>0</v>
      </c>
      <c r="O33" s="229" t="n">
        <f aca="false">ROUND(E33*N33,2)</f>
        <v>0</v>
      </c>
      <c r="P33" s="229" t="n">
        <v>0</v>
      </c>
      <c r="Q33" s="229" t="n">
        <f aca="false">ROUND(E33*P33,2)</f>
        <v>0</v>
      </c>
      <c r="R33" s="231"/>
      <c r="S33" s="231" t="s">
        <v>276</v>
      </c>
      <c r="T33" s="232" t="s">
        <v>253</v>
      </c>
      <c r="U33" s="205" t="n">
        <v>0</v>
      </c>
      <c r="V33" s="205" t="n">
        <f aca="false">ROUND(E33*U33,2)</f>
        <v>0</v>
      </c>
      <c r="W33" s="205"/>
      <c r="X33" s="205" t="s">
        <v>397</v>
      </c>
      <c r="Y33" s="205" t="s">
        <v>255</v>
      </c>
      <c r="Z33" s="206"/>
      <c r="AA33" s="206"/>
      <c r="AB33" s="206"/>
      <c r="AC33" s="206"/>
      <c r="AD33" s="206"/>
      <c r="AE33" s="206"/>
      <c r="AF33" s="206"/>
      <c r="AG33" s="206" t="s">
        <v>616</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0" collapsed="false">
      <c r="A34" s="189" t="s">
        <v>247</v>
      </c>
      <c r="B34" s="190" t="s">
        <v>193</v>
      </c>
      <c r="C34" s="191" t="s">
        <v>194</v>
      </c>
      <c r="D34" s="192"/>
      <c r="E34" s="193"/>
      <c r="F34" s="194"/>
      <c r="G34" s="194" t="n">
        <f aca="false">SUMIF(AG35:AG83,"&lt;&gt;NOR",G35:G83)</f>
        <v>0</v>
      </c>
      <c r="H34" s="194"/>
      <c r="I34" s="194" t="n">
        <f aca="false">SUM(I35:I83)</f>
        <v>0</v>
      </c>
      <c r="J34" s="194"/>
      <c r="K34" s="194" t="n">
        <f aca="false">SUM(K35:K83)</f>
        <v>0</v>
      </c>
      <c r="L34" s="194"/>
      <c r="M34" s="194" t="n">
        <f aca="false">SUM(M35:M83)</f>
        <v>0</v>
      </c>
      <c r="N34" s="193"/>
      <c r="O34" s="193" t="n">
        <f aca="false">SUM(O35:O83)</f>
        <v>0</v>
      </c>
      <c r="P34" s="193"/>
      <c r="Q34" s="193" t="n">
        <f aca="false">SUM(Q35:Q83)</f>
        <v>0</v>
      </c>
      <c r="R34" s="194"/>
      <c r="S34" s="194"/>
      <c r="T34" s="195"/>
      <c r="U34" s="196"/>
      <c r="V34" s="196" t="n">
        <f aca="false">SUM(V35:V83)</f>
        <v>0</v>
      </c>
      <c r="W34" s="196"/>
      <c r="X34" s="196"/>
      <c r="Y34" s="196"/>
      <c r="AG34" s="0" t="s">
        <v>248</v>
      </c>
    </row>
    <row r="35" customFormat="false" ht="12.75" hidden="false" customHeight="false" outlineLevel="1" collapsed="false">
      <c r="A35" s="225" t="n">
        <v>25</v>
      </c>
      <c r="B35" s="226" t="s">
        <v>664</v>
      </c>
      <c r="C35" s="227" t="s">
        <v>665</v>
      </c>
      <c r="D35" s="228" t="s">
        <v>325</v>
      </c>
      <c r="E35" s="229" t="n">
        <v>10</v>
      </c>
      <c r="F35" s="230"/>
      <c r="G35" s="231" t="n">
        <f aca="false">ROUND(E35*F35,2)</f>
        <v>0</v>
      </c>
      <c r="H35" s="230"/>
      <c r="I35" s="231" t="n">
        <f aca="false">ROUND(E35*H35,2)</f>
        <v>0</v>
      </c>
      <c r="J35" s="230"/>
      <c r="K35" s="231" t="n">
        <f aca="false">ROUND(E35*J35,2)</f>
        <v>0</v>
      </c>
      <c r="L35" s="231" t="n">
        <v>21</v>
      </c>
      <c r="M35" s="231" t="n">
        <f aca="false">G35*(1+L35/100)</f>
        <v>0</v>
      </c>
      <c r="N35" s="229" t="n">
        <v>0</v>
      </c>
      <c r="O35" s="229" t="n">
        <f aca="false">ROUND(E35*N35,2)</f>
        <v>0</v>
      </c>
      <c r="P35" s="229" t="n">
        <v>0</v>
      </c>
      <c r="Q35" s="229" t="n">
        <f aca="false">ROUND(E35*P35,2)</f>
        <v>0</v>
      </c>
      <c r="R35" s="231"/>
      <c r="S35" s="231" t="s">
        <v>276</v>
      </c>
      <c r="T35" s="232" t="s">
        <v>253</v>
      </c>
      <c r="U35" s="205" t="n">
        <v>0</v>
      </c>
      <c r="V35" s="205" t="n">
        <f aca="false">ROUND(E35*U35,2)</f>
        <v>0</v>
      </c>
      <c r="W35" s="205"/>
      <c r="X35" s="205" t="s">
        <v>397</v>
      </c>
      <c r="Y35" s="205" t="s">
        <v>255</v>
      </c>
      <c r="Z35" s="206"/>
      <c r="AA35" s="206"/>
      <c r="AB35" s="206"/>
      <c r="AC35" s="206"/>
      <c r="AD35" s="206"/>
      <c r="AE35" s="206"/>
      <c r="AF35" s="206"/>
      <c r="AG35" s="206" t="s">
        <v>616</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false" outlineLevel="1" collapsed="false">
      <c r="A36" s="225" t="n">
        <v>26</v>
      </c>
      <c r="B36" s="226" t="s">
        <v>666</v>
      </c>
      <c r="C36" s="227" t="s">
        <v>667</v>
      </c>
      <c r="D36" s="228" t="s">
        <v>325</v>
      </c>
      <c r="E36" s="229" t="n">
        <v>20</v>
      </c>
      <c r="F36" s="230"/>
      <c r="G36" s="231" t="n">
        <f aca="false">ROUND(E36*F36,2)</f>
        <v>0</v>
      </c>
      <c r="H36" s="230"/>
      <c r="I36" s="231" t="n">
        <f aca="false">ROUND(E36*H36,2)</f>
        <v>0</v>
      </c>
      <c r="J36" s="230"/>
      <c r="K36" s="231" t="n">
        <f aca="false">ROUND(E36*J36,2)</f>
        <v>0</v>
      </c>
      <c r="L36" s="231" t="n">
        <v>21</v>
      </c>
      <c r="M36" s="231" t="n">
        <f aca="false">G36*(1+L36/100)</f>
        <v>0</v>
      </c>
      <c r="N36" s="229" t="n">
        <v>0</v>
      </c>
      <c r="O36" s="229" t="n">
        <f aca="false">ROUND(E36*N36,2)</f>
        <v>0</v>
      </c>
      <c r="P36" s="229" t="n">
        <v>0</v>
      </c>
      <c r="Q36" s="229" t="n">
        <f aca="false">ROUND(E36*P36,2)</f>
        <v>0</v>
      </c>
      <c r="R36" s="231"/>
      <c r="S36" s="231" t="s">
        <v>276</v>
      </c>
      <c r="T36" s="232" t="s">
        <v>253</v>
      </c>
      <c r="U36" s="205" t="n">
        <v>0</v>
      </c>
      <c r="V36" s="205" t="n">
        <f aca="false">ROUND(E36*U36,2)</f>
        <v>0</v>
      </c>
      <c r="W36" s="205"/>
      <c r="X36" s="205" t="s">
        <v>285</v>
      </c>
      <c r="Y36" s="205" t="s">
        <v>255</v>
      </c>
      <c r="Z36" s="206"/>
      <c r="AA36" s="206"/>
      <c r="AB36" s="206"/>
      <c r="AC36" s="206"/>
      <c r="AD36" s="206"/>
      <c r="AE36" s="206"/>
      <c r="AF36" s="206"/>
      <c r="AG36" s="206" t="s">
        <v>620</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225" t="n">
        <v>27</v>
      </c>
      <c r="B37" s="226" t="s">
        <v>668</v>
      </c>
      <c r="C37" s="227" t="s">
        <v>669</v>
      </c>
      <c r="D37" s="228" t="s">
        <v>325</v>
      </c>
      <c r="E37" s="229" t="n">
        <v>5</v>
      </c>
      <c r="F37" s="230"/>
      <c r="G37" s="231" t="n">
        <f aca="false">ROUND(E37*F37,2)</f>
        <v>0</v>
      </c>
      <c r="H37" s="230"/>
      <c r="I37" s="231" t="n">
        <f aca="false">ROUND(E37*H37,2)</f>
        <v>0</v>
      </c>
      <c r="J37" s="230"/>
      <c r="K37" s="231" t="n">
        <f aca="false">ROUND(E37*J37,2)</f>
        <v>0</v>
      </c>
      <c r="L37" s="231" t="n">
        <v>21</v>
      </c>
      <c r="M37" s="231" t="n">
        <f aca="false">G37*(1+L37/100)</f>
        <v>0</v>
      </c>
      <c r="N37" s="229" t="n">
        <v>0</v>
      </c>
      <c r="O37" s="229" t="n">
        <f aca="false">ROUND(E37*N37,2)</f>
        <v>0</v>
      </c>
      <c r="P37" s="229" t="n">
        <v>0</v>
      </c>
      <c r="Q37" s="229" t="n">
        <f aca="false">ROUND(E37*P37,2)</f>
        <v>0</v>
      </c>
      <c r="R37" s="231"/>
      <c r="S37" s="231" t="s">
        <v>276</v>
      </c>
      <c r="T37" s="232" t="s">
        <v>253</v>
      </c>
      <c r="U37" s="205" t="n">
        <v>0</v>
      </c>
      <c r="V37" s="205" t="n">
        <f aca="false">ROUND(E37*U37,2)</f>
        <v>0</v>
      </c>
      <c r="W37" s="205"/>
      <c r="X37" s="205" t="s">
        <v>285</v>
      </c>
      <c r="Y37" s="205" t="s">
        <v>255</v>
      </c>
      <c r="Z37" s="206"/>
      <c r="AA37" s="206"/>
      <c r="AB37" s="206"/>
      <c r="AC37" s="206"/>
      <c r="AD37" s="206"/>
      <c r="AE37" s="206"/>
      <c r="AF37" s="206"/>
      <c r="AG37" s="206" t="s">
        <v>620</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1" collapsed="false">
      <c r="A38" s="225" t="n">
        <v>28</v>
      </c>
      <c r="B38" s="226" t="s">
        <v>670</v>
      </c>
      <c r="C38" s="227" t="s">
        <v>671</v>
      </c>
      <c r="D38" s="228" t="s">
        <v>325</v>
      </c>
      <c r="E38" s="229" t="n">
        <v>12</v>
      </c>
      <c r="F38" s="230"/>
      <c r="G38" s="231" t="n">
        <f aca="false">ROUND(E38*F38,2)</f>
        <v>0</v>
      </c>
      <c r="H38" s="230"/>
      <c r="I38" s="231" t="n">
        <f aca="false">ROUND(E38*H38,2)</f>
        <v>0</v>
      </c>
      <c r="J38" s="230"/>
      <c r="K38" s="231" t="n">
        <f aca="false">ROUND(E38*J38,2)</f>
        <v>0</v>
      </c>
      <c r="L38" s="231" t="n">
        <v>21</v>
      </c>
      <c r="M38" s="231" t="n">
        <f aca="false">G38*(1+L38/100)</f>
        <v>0</v>
      </c>
      <c r="N38" s="229" t="n">
        <v>0</v>
      </c>
      <c r="O38" s="229" t="n">
        <f aca="false">ROUND(E38*N38,2)</f>
        <v>0</v>
      </c>
      <c r="P38" s="229" t="n">
        <v>0</v>
      </c>
      <c r="Q38" s="229" t="n">
        <f aca="false">ROUND(E38*P38,2)</f>
        <v>0</v>
      </c>
      <c r="R38" s="231"/>
      <c r="S38" s="231" t="s">
        <v>276</v>
      </c>
      <c r="T38" s="232" t="s">
        <v>253</v>
      </c>
      <c r="U38" s="205" t="n">
        <v>0</v>
      </c>
      <c r="V38" s="205" t="n">
        <f aca="false">ROUND(E38*U38,2)</f>
        <v>0</v>
      </c>
      <c r="W38" s="205"/>
      <c r="X38" s="205" t="s">
        <v>285</v>
      </c>
      <c r="Y38" s="205" t="s">
        <v>255</v>
      </c>
      <c r="Z38" s="206"/>
      <c r="AA38" s="206"/>
      <c r="AB38" s="206"/>
      <c r="AC38" s="206"/>
      <c r="AD38" s="206"/>
      <c r="AE38" s="206"/>
      <c r="AF38" s="206"/>
      <c r="AG38" s="206" t="s">
        <v>620</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225" t="n">
        <v>29</v>
      </c>
      <c r="B39" s="226" t="s">
        <v>672</v>
      </c>
      <c r="C39" s="227" t="s">
        <v>673</v>
      </c>
      <c r="D39" s="228" t="s">
        <v>615</v>
      </c>
      <c r="E39" s="229" t="n">
        <v>1</v>
      </c>
      <c r="F39" s="230"/>
      <c r="G39" s="231" t="n">
        <f aca="false">ROUND(E39*F39,2)</f>
        <v>0</v>
      </c>
      <c r="H39" s="230"/>
      <c r="I39" s="231" t="n">
        <f aca="false">ROUND(E39*H39,2)</f>
        <v>0</v>
      </c>
      <c r="J39" s="230"/>
      <c r="K39" s="231" t="n">
        <f aca="false">ROUND(E39*J39,2)</f>
        <v>0</v>
      </c>
      <c r="L39" s="231" t="n">
        <v>21</v>
      </c>
      <c r="M39" s="231" t="n">
        <f aca="false">G39*(1+L39/100)</f>
        <v>0</v>
      </c>
      <c r="N39" s="229" t="n">
        <v>0</v>
      </c>
      <c r="O39" s="229" t="n">
        <f aca="false">ROUND(E39*N39,2)</f>
        <v>0</v>
      </c>
      <c r="P39" s="229" t="n">
        <v>0</v>
      </c>
      <c r="Q39" s="229" t="n">
        <f aca="false">ROUND(E39*P39,2)</f>
        <v>0</v>
      </c>
      <c r="R39" s="231"/>
      <c r="S39" s="231" t="s">
        <v>276</v>
      </c>
      <c r="T39" s="232" t="s">
        <v>253</v>
      </c>
      <c r="U39" s="205" t="n">
        <v>0</v>
      </c>
      <c r="V39" s="205" t="n">
        <f aca="false">ROUND(E39*U39,2)</f>
        <v>0</v>
      </c>
      <c r="W39" s="205"/>
      <c r="X39" s="205" t="s">
        <v>397</v>
      </c>
      <c r="Y39" s="205" t="s">
        <v>255</v>
      </c>
      <c r="Z39" s="206"/>
      <c r="AA39" s="206"/>
      <c r="AB39" s="206"/>
      <c r="AC39" s="206"/>
      <c r="AD39" s="206"/>
      <c r="AE39" s="206"/>
      <c r="AF39" s="206"/>
      <c r="AG39" s="206" t="s">
        <v>616</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1" collapsed="false">
      <c r="A40" s="225" t="n">
        <v>30</v>
      </c>
      <c r="B40" s="226" t="s">
        <v>674</v>
      </c>
      <c r="C40" s="227" t="s">
        <v>675</v>
      </c>
      <c r="D40" s="228" t="s">
        <v>615</v>
      </c>
      <c r="E40" s="229" t="n">
        <v>14</v>
      </c>
      <c r="F40" s="230"/>
      <c r="G40" s="231" t="n">
        <f aca="false">ROUND(E40*F40,2)</f>
        <v>0</v>
      </c>
      <c r="H40" s="230"/>
      <c r="I40" s="231" t="n">
        <f aca="false">ROUND(E40*H40,2)</f>
        <v>0</v>
      </c>
      <c r="J40" s="230"/>
      <c r="K40" s="231" t="n">
        <f aca="false">ROUND(E40*J40,2)</f>
        <v>0</v>
      </c>
      <c r="L40" s="231" t="n">
        <v>21</v>
      </c>
      <c r="M40" s="231" t="n">
        <f aca="false">G40*(1+L40/100)</f>
        <v>0</v>
      </c>
      <c r="N40" s="229" t="n">
        <v>0</v>
      </c>
      <c r="O40" s="229" t="n">
        <f aca="false">ROUND(E40*N40,2)</f>
        <v>0</v>
      </c>
      <c r="P40" s="229" t="n">
        <v>0</v>
      </c>
      <c r="Q40" s="229" t="n">
        <f aca="false">ROUND(E40*P40,2)</f>
        <v>0</v>
      </c>
      <c r="R40" s="231"/>
      <c r="S40" s="231" t="s">
        <v>276</v>
      </c>
      <c r="T40" s="232" t="s">
        <v>253</v>
      </c>
      <c r="U40" s="205" t="n">
        <v>0</v>
      </c>
      <c r="V40" s="205" t="n">
        <f aca="false">ROUND(E40*U40,2)</f>
        <v>0</v>
      </c>
      <c r="W40" s="205"/>
      <c r="X40" s="205" t="s">
        <v>397</v>
      </c>
      <c r="Y40" s="205" t="s">
        <v>255</v>
      </c>
      <c r="Z40" s="206"/>
      <c r="AA40" s="206"/>
      <c r="AB40" s="206"/>
      <c r="AC40" s="206"/>
      <c r="AD40" s="206"/>
      <c r="AE40" s="206"/>
      <c r="AF40" s="206"/>
      <c r="AG40" s="206" t="s">
        <v>616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1" collapsed="false">
      <c r="A41" s="225" t="n">
        <v>31</v>
      </c>
      <c r="B41" s="226" t="s">
        <v>676</v>
      </c>
      <c r="C41" s="227" t="s">
        <v>677</v>
      </c>
      <c r="D41" s="228" t="s">
        <v>615</v>
      </c>
      <c r="E41" s="229" t="n">
        <v>10</v>
      </c>
      <c r="F41" s="230"/>
      <c r="G41" s="231" t="n">
        <f aca="false">ROUND(E41*F41,2)</f>
        <v>0</v>
      </c>
      <c r="H41" s="230"/>
      <c r="I41" s="231" t="n">
        <f aca="false">ROUND(E41*H41,2)</f>
        <v>0</v>
      </c>
      <c r="J41" s="230"/>
      <c r="K41" s="231" t="n">
        <f aca="false">ROUND(E41*J41,2)</f>
        <v>0</v>
      </c>
      <c r="L41" s="231" t="n">
        <v>21</v>
      </c>
      <c r="M41" s="231" t="n">
        <f aca="false">G41*(1+L41/100)</f>
        <v>0</v>
      </c>
      <c r="N41" s="229" t="n">
        <v>0</v>
      </c>
      <c r="O41" s="229" t="n">
        <f aca="false">ROUND(E41*N41,2)</f>
        <v>0</v>
      </c>
      <c r="P41" s="229" t="n">
        <v>0</v>
      </c>
      <c r="Q41" s="229" t="n">
        <f aca="false">ROUND(E41*P41,2)</f>
        <v>0</v>
      </c>
      <c r="R41" s="231"/>
      <c r="S41" s="231" t="s">
        <v>276</v>
      </c>
      <c r="T41" s="232" t="s">
        <v>253</v>
      </c>
      <c r="U41" s="205" t="n">
        <v>0</v>
      </c>
      <c r="V41" s="205" t="n">
        <f aca="false">ROUND(E41*U41,2)</f>
        <v>0</v>
      </c>
      <c r="W41" s="205"/>
      <c r="X41" s="205" t="s">
        <v>397</v>
      </c>
      <c r="Y41" s="205" t="s">
        <v>255</v>
      </c>
      <c r="Z41" s="206"/>
      <c r="AA41" s="206"/>
      <c r="AB41" s="206"/>
      <c r="AC41" s="206"/>
      <c r="AD41" s="206"/>
      <c r="AE41" s="206"/>
      <c r="AF41" s="206"/>
      <c r="AG41" s="206" t="s">
        <v>616</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2.75" hidden="false" customHeight="false" outlineLevel="1" collapsed="false">
      <c r="A42" s="225" t="n">
        <v>32</v>
      </c>
      <c r="B42" s="226" t="s">
        <v>678</v>
      </c>
      <c r="C42" s="227" t="s">
        <v>679</v>
      </c>
      <c r="D42" s="228" t="s">
        <v>615</v>
      </c>
      <c r="E42" s="229" t="n">
        <v>30</v>
      </c>
      <c r="F42" s="230"/>
      <c r="G42" s="231" t="n">
        <f aca="false">ROUND(E42*F42,2)</f>
        <v>0</v>
      </c>
      <c r="H42" s="230"/>
      <c r="I42" s="231" t="n">
        <f aca="false">ROUND(E42*H42,2)</f>
        <v>0</v>
      </c>
      <c r="J42" s="230"/>
      <c r="K42" s="231" t="n">
        <f aca="false">ROUND(E42*J42,2)</f>
        <v>0</v>
      </c>
      <c r="L42" s="231" t="n">
        <v>21</v>
      </c>
      <c r="M42" s="231" t="n">
        <f aca="false">G42*(1+L42/100)</f>
        <v>0</v>
      </c>
      <c r="N42" s="229" t="n">
        <v>0</v>
      </c>
      <c r="O42" s="229" t="n">
        <f aca="false">ROUND(E42*N42,2)</f>
        <v>0</v>
      </c>
      <c r="P42" s="229" t="n">
        <v>0</v>
      </c>
      <c r="Q42" s="229" t="n">
        <f aca="false">ROUND(E42*P42,2)</f>
        <v>0</v>
      </c>
      <c r="R42" s="231"/>
      <c r="S42" s="231" t="s">
        <v>276</v>
      </c>
      <c r="T42" s="232" t="s">
        <v>253</v>
      </c>
      <c r="U42" s="205" t="n">
        <v>0</v>
      </c>
      <c r="V42" s="205" t="n">
        <f aca="false">ROUND(E42*U42,2)</f>
        <v>0</v>
      </c>
      <c r="W42" s="205"/>
      <c r="X42" s="205" t="s">
        <v>397</v>
      </c>
      <c r="Y42" s="205" t="s">
        <v>255</v>
      </c>
      <c r="Z42" s="206"/>
      <c r="AA42" s="206"/>
      <c r="AB42" s="206"/>
      <c r="AC42" s="206"/>
      <c r="AD42" s="206"/>
      <c r="AE42" s="206"/>
      <c r="AF42" s="206"/>
      <c r="AG42" s="206" t="s">
        <v>616</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1" collapsed="false">
      <c r="A43" s="225" t="n">
        <v>33</v>
      </c>
      <c r="B43" s="226" t="s">
        <v>680</v>
      </c>
      <c r="C43" s="227" t="s">
        <v>681</v>
      </c>
      <c r="D43" s="228" t="s">
        <v>615</v>
      </c>
      <c r="E43" s="229" t="n">
        <v>30</v>
      </c>
      <c r="F43" s="230"/>
      <c r="G43" s="231" t="n">
        <f aca="false">ROUND(E43*F43,2)</f>
        <v>0</v>
      </c>
      <c r="H43" s="230"/>
      <c r="I43" s="231" t="n">
        <f aca="false">ROUND(E43*H43,2)</f>
        <v>0</v>
      </c>
      <c r="J43" s="230"/>
      <c r="K43" s="231" t="n">
        <f aca="false">ROUND(E43*J43,2)</f>
        <v>0</v>
      </c>
      <c r="L43" s="231" t="n">
        <v>21</v>
      </c>
      <c r="M43" s="231" t="n">
        <f aca="false">G43*(1+L43/100)</f>
        <v>0</v>
      </c>
      <c r="N43" s="229" t="n">
        <v>0</v>
      </c>
      <c r="O43" s="229" t="n">
        <f aca="false">ROUND(E43*N43,2)</f>
        <v>0</v>
      </c>
      <c r="P43" s="229" t="n">
        <v>0</v>
      </c>
      <c r="Q43" s="229" t="n">
        <f aca="false">ROUND(E43*P43,2)</f>
        <v>0</v>
      </c>
      <c r="R43" s="231"/>
      <c r="S43" s="231" t="s">
        <v>276</v>
      </c>
      <c r="T43" s="232" t="s">
        <v>253</v>
      </c>
      <c r="U43" s="205" t="n">
        <v>0</v>
      </c>
      <c r="V43" s="205" t="n">
        <f aca="false">ROUND(E43*U43,2)</f>
        <v>0</v>
      </c>
      <c r="W43" s="205"/>
      <c r="X43" s="205" t="s">
        <v>397</v>
      </c>
      <c r="Y43" s="205" t="s">
        <v>255</v>
      </c>
      <c r="Z43" s="206"/>
      <c r="AA43" s="206"/>
      <c r="AB43" s="206"/>
      <c r="AC43" s="206"/>
      <c r="AD43" s="206"/>
      <c r="AE43" s="206"/>
      <c r="AF43" s="206"/>
      <c r="AG43" s="206" t="s">
        <v>616</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1" collapsed="false">
      <c r="A44" s="225" t="n">
        <v>34</v>
      </c>
      <c r="B44" s="226" t="s">
        <v>682</v>
      </c>
      <c r="C44" s="227" t="s">
        <v>683</v>
      </c>
      <c r="D44" s="228" t="s">
        <v>615</v>
      </c>
      <c r="E44" s="229" t="n">
        <v>30</v>
      </c>
      <c r="F44" s="230"/>
      <c r="G44" s="231" t="n">
        <f aca="false">ROUND(E44*F44,2)</f>
        <v>0</v>
      </c>
      <c r="H44" s="230"/>
      <c r="I44" s="231" t="n">
        <f aca="false">ROUND(E44*H44,2)</f>
        <v>0</v>
      </c>
      <c r="J44" s="230"/>
      <c r="K44" s="231" t="n">
        <f aca="false">ROUND(E44*J44,2)</f>
        <v>0</v>
      </c>
      <c r="L44" s="231" t="n">
        <v>21</v>
      </c>
      <c r="M44" s="231" t="n">
        <f aca="false">G44*(1+L44/100)</f>
        <v>0</v>
      </c>
      <c r="N44" s="229" t="n">
        <v>0</v>
      </c>
      <c r="O44" s="229" t="n">
        <f aca="false">ROUND(E44*N44,2)</f>
        <v>0</v>
      </c>
      <c r="P44" s="229" t="n">
        <v>0</v>
      </c>
      <c r="Q44" s="229" t="n">
        <f aca="false">ROUND(E44*P44,2)</f>
        <v>0</v>
      </c>
      <c r="R44" s="231"/>
      <c r="S44" s="231" t="s">
        <v>276</v>
      </c>
      <c r="T44" s="232" t="s">
        <v>253</v>
      </c>
      <c r="U44" s="205" t="n">
        <v>0</v>
      </c>
      <c r="V44" s="205" t="n">
        <f aca="false">ROUND(E44*U44,2)</f>
        <v>0</v>
      </c>
      <c r="W44" s="205"/>
      <c r="X44" s="205" t="s">
        <v>397</v>
      </c>
      <c r="Y44" s="205" t="s">
        <v>255</v>
      </c>
      <c r="Z44" s="206"/>
      <c r="AA44" s="206"/>
      <c r="AB44" s="206"/>
      <c r="AC44" s="206"/>
      <c r="AD44" s="206"/>
      <c r="AE44" s="206"/>
      <c r="AF44" s="206"/>
      <c r="AG44" s="206" t="s">
        <v>616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false" outlineLevel="1" collapsed="false">
      <c r="A45" s="225" t="n">
        <v>35</v>
      </c>
      <c r="B45" s="226" t="s">
        <v>684</v>
      </c>
      <c r="C45" s="227" t="s">
        <v>685</v>
      </c>
      <c r="D45" s="228" t="s">
        <v>615</v>
      </c>
      <c r="E45" s="229" t="n">
        <v>40</v>
      </c>
      <c r="F45" s="230"/>
      <c r="G45" s="231" t="n">
        <f aca="false">ROUND(E45*F45,2)</f>
        <v>0</v>
      </c>
      <c r="H45" s="230"/>
      <c r="I45" s="231" t="n">
        <f aca="false">ROUND(E45*H45,2)</f>
        <v>0</v>
      </c>
      <c r="J45" s="230"/>
      <c r="K45" s="231" t="n">
        <f aca="false">ROUND(E45*J45,2)</f>
        <v>0</v>
      </c>
      <c r="L45" s="231" t="n">
        <v>21</v>
      </c>
      <c r="M45" s="231" t="n">
        <f aca="false">G45*(1+L45/100)</f>
        <v>0</v>
      </c>
      <c r="N45" s="229" t="n">
        <v>0</v>
      </c>
      <c r="O45" s="229" t="n">
        <f aca="false">ROUND(E45*N45,2)</f>
        <v>0</v>
      </c>
      <c r="P45" s="229" t="n">
        <v>0</v>
      </c>
      <c r="Q45" s="229" t="n">
        <f aca="false">ROUND(E45*P45,2)</f>
        <v>0</v>
      </c>
      <c r="R45" s="231"/>
      <c r="S45" s="231" t="s">
        <v>276</v>
      </c>
      <c r="T45" s="232" t="s">
        <v>253</v>
      </c>
      <c r="U45" s="205" t="n">
        <v>0</v>
      </c>
      <c r="V45" s="205" t="n">
        <f aca="false">ROUND(E45*U45,2)</f>
        <v>0</v>
      </c>
      <c r="W45" s="205"/>
      <c r="X45" s="205" t="s">
        <v>285</v>
      </c>
      <c r="Y45" s="205" t="s">
        <v>255</v>
      </c>
      <c r="Z45" s="206"/>
      <c r="AA45" s="206"/>
      <c r="AB45" s="206"/>
      <c r="AC45" s="206"/>
      <c r="AD45" s="206"/>
      <c r="AE45" s="206"/>
      <c r="AF45" s="206"/>
      <c r="AG45" s="206" t="s">
        <v>620</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1" collapsed="false">
      <c r="A46" s="225" t="n">
        <v>36</v>
      </c>
      <c r="B46" s="226" t="s">
        <v>686</v>
      </c>
      <c r="C46" s="227" t="s">
        <v>687</v>
      </c>
      <c r="D46" s="228" t="s">
        <v>615</v>
      </c>
      <c r="E46" s="229" t="n">
        <v>100</v>
      </c>
      <c r="F46" s="230"/>
      <c r="G46" s="231" t="n">
        <f aca="false">ROUND(E46*F46,2)</f>
        <v>0</v>
      </c>
      <c r="H46" s="230"/>
      <c r="I46" s="231" t="n">
        <f aca="false">ROUND(E46*H46,2)</f>
        <v>0</v>
      </c>
      <c r="J46" s="230"/>
      <c r="K46" s="231" t="n">
        <f aca="false">ROUND(E46*J46,2)</f>
        <v>0</v>
      </c>
      <c r="L46" s="231" t="n">
        <v>21</v>
      </c>
      <c r="M46" s="231" t="n">
        <f aca="false">G46*(1+L46/100)</f>
        <v>0</v>
      </c>
      <c r="N46" s="229" t="n">
        <v>0</v>
      </c>
      <c r="O46" s="229" t="n">
        <f aca="false">ROUND(E46*N46,2)</f>
        <v>0</v>
      </c>
      <c r="P46" s="229" t="n">
        <v>0</v>
      </c>
      <c r="Q46" s="229" t="n">
        <f aca="false">ROUND(E46*P46,2)</f>
        <v>0</v>
      </c>
      <c r="R46" s="231"/>
      <c r="S46" s="231" t="s">
        <v>276</v>
      </c>
      <c r="T46" s="232" t="s">
        <v>253</v>
      </c>
      <c r="U46" s="205" t="n">
        <v>0</v>
      </c>
      <c r="V46" s="205" t="n">
        <f aca="false">ROUND(E46*U46,2)</f>
        <v>0</v>
      </c>
      <c r="W46" s="205"/>
      <c r="X46" s="205" t="s">
        <v>285</v>
      </c>
      <c r="Y46" s="205" t="s">
        <v>255</v>
      </c>
      <c r="Z46" s="206"/>
      <c r="AA46" s="206"/>
      <c r="AB46" s="206"/>
      <c r="AC46" s="206"/>
      <c r="AD46" s="206"/>
      <c r="AE46" s="206"/>
      <c r="AF46" s="206"/>
      <c r="AG46" s="206" t="s">
        <v>620</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1" collapsed="false">
      <c r="A47" s="225" t="n">
        <v>37</v>
      </c>
      <c r="B47" s="226" t="s">
        <v>688</v>
      </c>
      <c r="C47" s="227" t="s">
        <v>689</v>
      </c>
      <c r="D47" s="228" t="s">
        <v>615</v>
      </c>
      <c r="E47" s="229" t="n">
        <v>120</v>
      </c>
      <c r="F47" s="230"/>
      <c r="G47" s="231" t="n">
        <f aca="false">ROUND(E47*F47,2)</f>
        <v>0</v>
      </c>
      <c r="H47" s="230"/>
      <c r="I47" s="231" t="n">
        <f aca="false">ROUND(E47*H47,2)</f>
        <v>0</v>
      </c>
      <c r="J47" s="230"/>
      <c r="K47" s="231" t="n">
        <f aca="false">ROUND(E47*J47,2)</f>
        <v>0</v>
      </c>
      <c r="L47" s="231" t="n">
        <v>21</v>
      </c>
      <c r="M47" s="231" t="n">
        <f aca="false">G47*(1+L47/100)</f>
        <v>0</v>
      </c>
      <c r="N47" s="229" t="n">
        <v>0</v>
      </c>
      <c r="O47" s="229" t="n">
        <f aca="false">ROUND(E47*N47,2)</f>
        <v>0</v>
      </c>
      <c r="P47" s="229" t="n">
        <v>0</v>
      </c>
      <c r="Q47" s="229" t="n">
        <f aca="false">ROUND(E47*P47,2)</f>
        <v>0</v>
      </c>
      <c r="R47" s="231"/>
      <c r="S47" s="231" t="s">
        <v>276</v>
      </c>
      <c r="T47" s="232" t="s">
        <v>253</v>
      </c>
      <c r="U47" s="205" t="n">
        <v>0</v>
      </c>
      <c r="V47" s="205" t="n">
        <f aca="false">ROUND(E47*U47,2)</f>
        <v>0</v>
      </c>
      <c r="W47" s="205"/>
      <c r="X47" s="205" t="s">
        <v>285</v>
      </c>
      <c r="Y47" s="205" t="s">
        <v>255</v>
      </c>
      <c r="Z47" s="206"/>
      <c r="AA47" s="206"/>
      <c r="AB47" s="206"/>
      <c r="AC47" s="206"/>
      <c r="AD47" s="206"/>
      <c r="AE47" s="206"/>
      <c r="AF47" s="206"/>
      <c r="AG47" s="206" t="s">
        <v>620</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2.75" hidden="false" customHeight="false" outlineLevel="1" collapsed="false">
      <c r="A48" s="225" t="n">
        <v>38</v>
      </c>
      <c r="B48" s="226" t="s">
        <v>690</v>
      </c>
      <c r="C48" s="227" t="s">
        <v>691</v>
      </c>
      <c r="D48" s="228" t="s">
        <v>615</v>
      </c>
      <c r="E48" s="229" t="n">
        <v>10</v>
      </c>
      <c r="F48" s="230"/>
      <c r="G48" s="231" t="n">
        <f aca="false">ROUND(E48*F48,2)</f>
        <v>0</v>
      </c>
      <c r="H48" s="230"/>
      <c r="I48" s="231" t="n">
        <f aca="false">ROUND(E48*H48,2)</f>
        <v>0</v>
      </c>
      <c r="J48" s="230"/>
      <c r="K48" s="231" t="n">
        <f aca="false">ROUND(E48*J48,2)</f>
        <v>0</v>
      </c>
      <c r="L48" s="231" t="n">
        <v>21</v>
      </c>
      <c r="M48" s="231" t="n">
        <f aca="false">G48*(1+L48/100)</f>
        <v>0</v>
      </c>
      <c r="N48" s="229" t="n">
        <v>0</v>
      </c>
      <c r="O48" s="229" t="n">
        <f aca="false">ROUND(E48*N48,2)</f>
        <v>0</v>
      </c>
      <c r="P48" s="229" t="n">
        <v>0</v>
      </c>
      <c r="Q48" s="229" t="n">
        <f aca="false">ROUND(E48*P48,2)</f>
        <v>0</v>
      </c>
      <c r="R48" s="231"/>
      <c r="S48" s="231" t="s">
        <v>276</v>
      </c>
      <c r="T48" s="232" t="s">
        <v>253</v>
      </c>
      <c r="U48" s="205" t="n">
        <v>0</v>
      </c>
      <c r="V48" s="205" t="n">
        <f aca="false">ROUND(E48*U48,2)</f>
        <v>0</v>
      </c>
      <c r="W48" s="205"/>
      <c r="X48" s="205" t="s">
        <v>285</v>
      </c>
      <c r="Y48" s="205" t="s">
        <v>255</v>
      </c>
      <c r="Z48" s="206"/>
      <c r="AA48" s="206"/>
      <c r="AB48" s="206"/>
      <c r="AC48" s="206"/>
      <c r="AD48" s="206"/>
      <c r="AE48" s="206"/>
      <c r="AF48" s="206"/>
      <c r="AG48" s="206" t="s">
        <v>620</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1" collapsed="false">
      <c r="A49" s="225" t="n">
        <v>39</v>
      </c>
      <c r="B49" s="226" t="s">
        <v>692</v>
      </c>
      <c r="C49" s="227" t="s">
        <v>693</v>
      </c>
      <c r="D49" s="228" t="s">
        <v>615</v>
      </c>
      <c r="E49" s="229" t="n">
        <v>40</v>
      </c>
      <c r="F49" s="230"/>
      <c r="G49" s="231" t="n">
        <f aca="false">ROUND(E49*F49,2)</f>
        <v>0</v>
      </c>
      <c r="H49" s="230"/>
      <c r="I49" s="231" t="n">
        <f aca="false">ROUND(E49*H49,2)</f>
        <v>0</v>
      </c>
      <c r="J49" s="230"/>
      <c r="K49" s="231" t="n">
        <f aca="false">ROUND(E49*J49,2)</f>
        <v>0</v>
      </c>
      <c r="L49" s="231" t="n">
        <v>21</v>
      </c>
      <c r="M49" s="231" t="n">
        <f aca="false">G49*(1+L49/100)</f>
        <v>0</v>
      </c>
      <c r="N49" s="229" t="n">
        <v>0</v>
      </c>
      <c r="O49" s="229" t="n">
        <f aca="false">ROUND(E49*N49,2)</f>
        <v>0</v>
      </c>
      <c r="P49" s="229" t="n">
        <v>0</v>
      </c>
      <c r="Q49" s="229" t="n">
        <f aca="false">ROUND(E49*P49,2)</f>
        <v>0</v>
      </c>
      <c r="R49" s="231"/>
      <c r="S49" s="231" t="s">
        <v>276</v>
      </c>
      <c r="T49" s="232" t="s">
        <v>253</v>
      </c>
      <c r="U49" s="205" t="n">
        <v>0</v>
      </c>
      <c r="V49" s="205" t="n">
        <f aca="false">ROUND(E49*U49,2)</f>
        <v>0</v>
      </c>
      <c r="W49" s="205"/>
      <c r="X49" s="205" t="s">
        <v>285</v>
      </c>
      <c r="Y49" s="205" t="s">
        <v>255</v>
      </c>
      <c r="Z49" s="206"/>
      <c r="AA49" s="206"/>
      <c r="AB49" s="206"/>
      <c r="AC49" s="206"/>
      <c r="AD49" s="206"/>
      <c r="AE49" s="206"/>
      <c r="AF49" s="206"/>
      <c r="AG49" s="206" t="s">
        <v>620</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1" collapsed="false">
      <c r="A50" s="225" t="n">
        <v>40</v>
      </c>
      <c r="B50" s="226" t="s">
        <v>694</v>
      </c>
      <c r="C50" s="227" t="s">
        <v>695</v>
      </c>
      <c r="D50" s="228" t="s">
        <v>615</v>
      </c>
      <c r="E50" s="229" t="n">
        <v>1</v>
      </c>
      <c r="F50" s="230"/>
      <c r="G50" s="231" t="n">
        <f aca="false">ROUND(E50*F50,2)</f>
        <v>0</v>
      </c>
      <c r="H50" s="230"/>
      <c r="I50" s="231" t="n">
        <f aca="false">ROUND(E50*H50,2)</f>
        <v>0</v>
      </c>
      <c r="J50" s="230"/>
      <c r="K50" s="231" t="n">
        <f aca="false">ROUND(E50*J50,2)</f>
        <v>0</v>
      </c>
      <c r="L50" s="231" t="n">
        <v>21</v>
      </c>
      <c r="M50" s="231" t="n">
        <f aca="false">G50*(1+L50/100)</f>
        <v>0</v>
      </c>
      <c r="N50" s="229" t="n">
        <v>0</v>
      </c>
      <c r="O50" s="229" t="n">
        <f aca="false">ROUND(E50*N50,2)</f>
        <v>0</v>
      </c>
      <c r="P50" s="229" t="n">
        <v>0</v>
      </c>
      <c r="Q50" s="229" t="n">
        <f aca="false">ROUND(E50*P50,2)</f>
        <v>0</v>
      </c>
      <c r="R50" s="231"/>
      <c r="S50" s="231" t="s">
        <v>276</v>
      </c>
      <c r="T50" s="232" t="s">
        <v>253</v>
      </c>
      <c r="U50" s="205" t="n">
        <v>0</v>
      </c>
      <c r="V50" s="205" t="n">
        <f aca="false">ROUND(E50*U50,2)</f>
        <v>0</v>
      </c>
      <c r="W50" s="205"/>
      <c r="X50" s="205" t="s">
        <v>285</v>
      </c>
      <c r="Y50" s="205" t="s">
        <v>255</v>
      </c>
      <c r="Z50" s="206"/>
      <c r="AA50" s="206"/>
      <c r="AB50" s="206"/>
      <c r="AC50" s="206"/>
      <c r="AD50" s="206"/>
      <c r="AE50" s="206"/>
      <c r="AF50" s="206"/>
      <c r="AG50" s="206" t="s">
        <v>620</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1" collapsed="false">
      <c r="A51" s="225" t="n">
        <v>41</v>
      </c>
      <c r="B51" s="226" t="s">
        <v>696</v>
      </c>
      <c r="C51" s="227" t="s">
        <v>697</v>
      </c>
      <c r="D51" s="228" t="s">
        <v>325</v>
      </c>
      <c r="E51" s="229" t="n">
        <v>40</v>
      </c>
      <c r="F51" s="230"/>
      <c r="G51" s="231" t="n">
        <f aca="false">ROUND(E51*F51,2)</f>
        <v>0</v>
      </c>
      <c r="H51" s="230"/>
      <c r="I51" s="231" t="n">
        <f aca="false">ROUND(E51*H51,2)</f>
        <v>0</v>
      </c>
      <c r="J51" s="230"/>
      <c r="K51" s="231" t="n">
        <f aca="false">ROUND(E51*J51,2)</f>
        <v>0</v>
      </c>
      <c r="L51" s="231" t="n">
        <v>21</v>
      </c>
      <c r="M51" s="231" t="n">
        <f aca="false">G51*(1+L51/100)</f>
        <v>0</v>
      </c>
      <c r="N51" s="229" t="n">
        <v>0</v>
      </c>
      <c r="O51" s="229" t="n">
        <f aca="false">ROUND(E51*N51,2)</f>
        <v>0</v>
      </c>
      <c r="P51" s="229" t="n">
        <v>0</v>
      </c>
      <c r="Q51" s="229" t="n">
        <f aca="false">ROUND(E51*P51,2)</f>
        <v>0</v>
      </c>
      <c r="R51" s="231"/>
      <c r="S51" s="231" t="s">
        <v>276</v>
      </c>
      <c r="T51" s="232" t="s">
        <v>253</v>
      </c>
      <c r="U51" s="205" t="n">
        <v>0</v>
      </c>
      <c r="V51" s="205" t="n">
        <f aca="false">ROUND(E51*U51,2)</f>
        <v>0</v>
      </c>
      <c r="W51" s="205"/>
      <c r="X51" s="205" t="s">
        <v>397</v>
      </c>
      <c r="Y51" s="205" t="s">
        <v>255</v>
      </c>
      <c r="Z51" s="206"/>
      <c r="AA51" s="206"/>
      <c r="AB51" s="206"/>
      <c r="AC51" s="206"/>
      <c r="AD51" s="206"/>
      <c r="AE51" s="206"/>
      <c r="AF51" s="206"/>
      <c r="AG51" s="206" t="s">
        <v>616</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1" collapsed="false">
      <c r="A52" s="225" t="n">
        <v>42</v>
      </c>
      <c r="B52" s="226" t="s">
        <v>698</v>
      </c>
      <c r="C52" s="227" t="s">
        <v>699</v>
      </c>
      <c r="D52" s="228" t="s">
        <v>325</v>
      </c>
      <c r="E52" s="229" t="n">
        <v>80</v>
      </c>
      <c r="F52" s="230"/>
      <c r="G52" s="231" t="n">
        <f aca="false">ROUND(E52*F52,2)</f>
        <v>0</v>
      </c>
      <c r="H52" s="230"/>
      <c r="I52" s="231" t="n">
        <f aca="false">ROUND(E52*H52,2)</f>
        <v>0</v>
      </c>
      <c r="J52" s="230"/>
      <c r="K52" s="231" t="n">
        <f aca="false">ROUND(E52*J52,2)</f>
        <v>0</v>
      </c>
      <c r="L52" s="231" t="n">
        <v>21</v>
      </c>
      <c r="M52" s="231" t="n">
        <f aca="false">G52*(1+L52/100)</f>
        <v>0</v>
      </c>
      <c r="N52" s="229" t="n">
        <v>0</v>
      </c>
      <c r="O52" s="229" t="n">
        <f aca="false">ROUND(E52*N52,2)</f>
        <v>0</v>
      </c>
      <c r="P52" s="229" t="n">
        <v>0</v>
      </c>
      <c r="Q52" s="229" t="n">
        <f aca="false">ROUND(E52*P52,2)</f>
        <v>0</v>
      </c>
      <c r="R52" s="231"/>
      <c r="S52" s="231" t="s">
        <v>276</v>
      </c>
      <c r="T52" s="232" t="s">
        <v>253</v>
      </c>
      <c r="U52" s="205" t="n">
        <v>0</v>
      </c>
      <c r="V52" s="205" t="n">
        <f aca="false">ROUND(E52*U52,2)</f>
        <v>0</v>
      </c>
      <c r="W52" s="205"/>
      <c r="X52" s="205" t="s">
        <v>397</v>
      </c>
      <c r="Y52" s="205" t="s">
        <v>255</v>
      </c>
      <c r="Z52" s="206"/>
      <c r="AA52" s="206"/>
      <c r="AB52" s="206"/>
      <c r="AC52" s="206"/>
      <c r="AD52" s="206"/>
      <c r="AE52" s="206"/>
      <c r="AF52" s="206"/>
      <c r="AG52" s="206" t="s">
        <v>616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9.4" hidden="false" customHeight="false" outlineLevel="1" collapsed="false">
      <c r="A53" s="225" t="n">
        <v>43</v>
      </c>
      <c r="B53" s="226" t="s">
        <v>700</v>
      </c>
      <c r="C53" s="227" t="s">
        <v>701</v>
      </c>
      <c r="D53" s="228" t="s">
        <v>325</v>
      </c>
      <c r="E53" s="229" t="n">
        <v>20</v>
      </c>
      <c r="F53" s="230"/>
      <c r="G53" s="231" t="n">
        <f aca="false">ROUND(E53*F53,2)</f>
        <v>0</v>
      </c>
      <c r="H53" s="230"/>
      <c r="I53" s="231" t="n">
        <f aca="false">ROUND(E53*H53,2)</f>
        <v>0</v>
      </c>
      <c r="J53" s="230"/>
      <c r="K53" s="231" t="n">
        <f aca="false">ROUND(E53*J53,2)</f>
        <v>0</v>
      </c>
      <c r="L53" s="231" t="n">
        <v>21</v>
      </c>
      <c r="M53" s="231" t="n">
        <f aca="false">G53*(1+L53/100)</f>
        <v>0</v>
      </c>
      <c r="N53" s="229" t="n">
        <v>0</v>
      </c>
      <c r="O53" s="229" t="n">
        <f aca="false">ROUND(E53*N53,2)</f>
        <v>0</v>
      </c>
      <c r="P53" s="229" t="n">
        <v>0</v>
      </c>
      <c r="Q53" s="229" t="n">
        <f aca="false">ROUND(E53*P53,2)</f>
        <v>0</v>
      </c>
      <c r="R53" s="231"/>
      <c r="S53" s="231" t="s">
        <v>276</v>
      </c>
      <c r="T53" s="232" t="s">
        <v>253</v>
      </c>
      <c r="U53" s="205" t="n">
        <v>0</v>
      </c>
      <c r="V53" s="205" t="n">
        <f aca="false">ROUND(E53*U53,2)</f>
        <v>0</v>
      </c>
      <c r="W53" s="205"/>
      <c r="X53" s="205" t="s">
        <v>397</v>
      </c>
      <c r="Y53" s="205" t="s">
        <v>255</v>
      </c>
      <c r="Z53" s="206"/>
      <c r="AA53" s="206"/>
      <c r="AB53" s="206"/>
      <c r="AC53" s="206"/>
      <c r="AD53" s="206"/>
      <c r="AE53" s="206"/>
      <c r="AF53" s="206"/>
      <c r="AG53" s="206" t="s">
        <v>616</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9.4" hidden="false" customHeight="false" outlineLevel="1" collapsed="false">
      <c r="A54" s="225" t="n">
        <v>44</v>
      </c>
      <c r="B54" s="226" t="s">
        <v>702</v>
      </c>
      <c r="C54" s="227" t="s">
        <v>703</v>
      </c>
      <c r="D54" s="228" t="s">
        <v>325</v>
      </c>
      <c r="E54" s="229" t="n">
        <v>40</v>
      </c>
      <c r="F54" s="230"/>
      <c r="G54" s="231" t="n">
        <f aca="false">ROUND(E54*F54,2)</f>
        <v>0</v>
      </c>
      <c r="H54" s="230"/>
      <c r="I54" s="231" t="n">
        <f aca="false">ROUND(E54*H54,2)</f>
        <v>0</v>
      </c>
      <c r="J54" s="230"/>
      <c r="K54" s="231" t="n">
        <f aca="false">ROUND(E54*J54,2)</f>
        <v>0</v>
      </c>
      <c r="L54" s="231" t="n">
        <v>21</v>
      </c>
      <c r="M54" s="231" t="n">
        <f aca="false">G54*(1+L54/100)</f>
        <v>0</v>
      </c>
      <c r="N54" s="229" t="n">
        <v>0</v>
      </c>
      <c r="O54" s="229" t="n">
        <f aca="false">ROUND(E54*N54,2)</f>
        <v>0</v>
      </c>
      <c r="P54" s="229" t="n">
        <v>0</v>
      </c>
      <c r="Q54" s="229" t="n">
        <f aca="false">ROUND(E54*P54,2)</f>
        <v>0</v>
      </c>
      <c r="R54" s="231"/>
      <c r="S54" s="231" t="s">
        <v>276</v>
      </c>
      <c r="T54" s="232" t="s">
        <v>253</v>
      </c>
      <c r="U54" s="205" t="n">
        <v>0</v>
      </c>
      <c r="V54" s="205" t="n">
        <f aca="false">ROUND(E54*U54,2)</f>
        <v>0</v>
      </c>
      <c r="W54" s="205"/>
      <c r="X54" s="205" t="s">
        <v>397</v>
      </c>
      <c r="Y54" s="205" t="s">
        <v>255</v>
      </c>
      <c r="Z54" s="206"/>
      <c r="AA54" s="206"/>
      <c r="AB54" s="206"/>
      <c r="AC54" s="206"/>
      <c r="AD54" s="206"/>
      <c r="AE54" s="206"/>
      <c r="AF54" s="206"/>
      <c r="AG54" s="206" t="s">
        <v>616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9.4" hidden="false" customHeight="false" outlineLevel="1" collapsed="false">
      <c r="A55" s="225" t="n">
        <v>45</v>
      </c>
      <c r="B55" s="226" t="s">
        <v>704</v>
      </c>
      <c r="C55" s="227" t="s">
        <v>705</v>
      </c>
      <c r="D55" s="228" t="s">
        <v>325</v>
      </c>
      <c r="E55" s="229" t="n">
        <v>150</v>
      </c>
      <c r="F55" s="230"/>
      <c r="G55" s="231" t="n">
        <f aca="false">ROUND(E55*F55,2)</f>
        <v>0</v>
      </c>
      <c r="H55" s="230"/>
      <c r="I55" s="231" t="n">
        <f aca="false">ROUND(E55*H55,2)</f>
        <v>0</v>
      </c>
      <c r="J55" s="230"/>
      <c r="K55" s="231" t="n">
        <f aca="false">ROUND(E55*J55,2)</f>
        <v>0</v>
      </c>
      <c r="L55" s="231" t="n">
        <v>21</v>
      </c>
      <c r="M55" s="231" t="n">
        <f aca="false">G55*(1+L55/100)</f>
        <v>0</v>
      </c>
      <c r="N55" s="229" t="n">
        <v>0</v>
      </c>
      <c r="O55" s="229" t="n">
        <f aca="false">ROUND(E55*N55,2)</f>
        <v>0</v>
      </c>
      <c r="P55" s="229" t="n">
        <v>0</v>
      </c>
      <c r="Q55" s="229" t="n">
        <f aca="false">ROUND(E55*P55,2)</f>
        <v>0</v>
      </c>
      <c r="R55" s="231"/>
      <c r="S55" s="231" t="s">
        <v>276</v>
      </c>
      <c r="T55" s="232" t="s">
        <v>253</v>
      </c>
      <c r="U55" s="205" t="n">
        <v>0</v>
      </c>
      <c r="V55" s="205" t="n">
        <f aca="false">ROUND(E55*U55,2)</f>
        <v>0</v>
      </c>
      <c r="W55" s="205"/>
      <c r="X55" s="205" t="s">
        <v>397</v>
      </c>
      <c r="Y55" s="205" t="s">
        <v>255</v>
      </c>
      <c r="Z55" s="206"/>
      <c r="AA55" s="206"/>
      <c r="AB55" s="206"/>
      <c r="AC55" s="206"/>
      <c r="AD55" s="206"/>
      <c r="AE55" s="206"/>
      <c r="AF55" s="206"/>
      <c r="AG55" s="206" t="s">
        <v>616</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9.4" hidden="false" customHeight="false" outlineLevel="1" collapsed="false">
      <c r="A56" s="225" t="n">
        <v>46</v>
      </c>
      <c r="B56" s="226" t="s">
        <v>706</v>
      </c>
      <c r="C56" s="227" t="s">
        <v>707</v>
      </c>
      <c r="D56" s="228" t="s">
        <v>325</v>
      </c>
      <c r="E56" s="229" t="n">
        <v>250</v>
      </c>
      <c r="F56" s="230"/>
      <c r="G56" s="231" t="n">
        <f aca="false">ROUND(E56*F56,2)</f>
        <v>0</v>
      </c>
      <c r="H56" s="230"/>
      <c r="I56" s="231" t="n">
        <f aca="false">ROUND(E56*H56,2)</f>
        <v>0</v>
      </c>
      <c r="J56" s="230"/>
      <c r="K56" s="231" t="n">
        <f aca="false">ROUND(E56*J56,2)</f>
        <v>0</v>
      </c>
      <c r="L56" s="231" t="n">
        <v>21</v>
      </c>
      <c r="M56" s="231" t="n">
        <f aca="false">G56*(1+L56/100)</f>
        <v>0</v>
      </c>
      <c r="N56" s="229" t="n">
        <v>0</v>
      </c>
      <c r="O56" s="229" t="n">
        <f aca="false">ROUND(E56*N56,2)</f>
        <v>0</v>
      </c>
      <c r="P56" s="229" t="n">
        <v>0</v>
      </c>
      <c r="Q56" s="229" t="n">
        <f aca="false">ROUND(E56*P56,2)</f>
        <v>0</v>
      </c>
      <c r="R56" s="231"/>
      <c r="S56" s="231" t="s">
        <v>276</v>
      </c>
      <c r="T56" s="232" t="s">
        <v>253</v>
      </c>
      <c r="U56" s="205" t="n">
        <v>0</v>
      </c>
      <c r="V56" s="205" t="n">
        <f aca="false">ROUND(E56*U56,2)</f>
        <v>0</v>
      </c>
      <c r="W56" s="205"/>
      <c r="X56" s="205" t="s">
        <v>397</v>
      </c>
      <c r="Y56" s="205" t="s">
        <v>255</v>
      </c>
      <c r="Z56" s="206"/>
      <c r="AA56" s="206"/>
      <c r="AB56" s="206"/>
      <c r="AC56" s="206"/>
      <c r="AD56" s="206"/>
      <c r="AE56" s="206"/>
      <c r="AF56" s="206"/>
      <c r="AG56" s="206" t="s">
        <v>616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9.4" hidden="false" customHeight="false" outlineLevel="1" collapsed="false">
      <c r="A57" s="225" t="n">
        <v>47</v>
      </c>
      <c r="B57" s="226" t="s">
        <v>708</v>
      </c>
      <c r="C57" s="227" t="s">
        <v>709</v>
      </c>
      <c r="D57" s="228" t="s">
        <v>325</v>
      </c>
      <c r="E57" s="229" t="n">
        <v>25</v>
      </c>
      <c r="F57" s="230"/>
      <c r="G57" s="231" t="n">
        <f aca="false">ROUND(E57*F57,2)</f>
        <v>0</v>
      </c>
      <c r="H57" s="230"/>
      <c r="I57" s="231" t="n">
        <f aca="false">ROUND(E57*H57,2)</f>
        <v>0</v>
      </c>
      <c r="J57" s="230"/>
      <c r="K57" s="231" t="n">
        <f aca="false">ROUND(E57*J57,2)</f>
        <v>0</v>
      </c>
      <c r="L57" s="231" t="n">
        <v>21</v>
      </c>
      <c r="M57" s="231" t="n">
        <f aca="false">G57*(1+L57/100)</f>
        <v>0</v>
      </c>
      <c r="N57" s="229" t="n">
        <v>0</v>
      </c>
      <c r="O57" s="229" t="n">
        <f aca="false">ROUND(E57*N57,2)</f>
        <v>0</v>
      </c>
      <c r="P57" s="229" t="n">
        <v>0</v>
      </c>
      <c r="Q57" s="229" t="n">
        <f aca="false">ROUND(E57*P57,2)</f>
        <v>0</v>
      </c>
      <c r="R57" s="231"/>
      <c r="S57" s="231" t="s">
        <v>276</v>
      </c>
      <c r="T57" s="232" t="s">
        <v>253</v>
      </c>
      <c r="U57" s="205" t="n">
        <v>0</v>
      </c>
      <c r="V57" s="205" t="n">
        <f aca="false">ROUND(E57*U57,2)</f>
        <v>0</v>
      </c>
      <c r="W57" s="205"/>
      <c r="X57" s="205" t="s">
        <v>397</v>
      </c>
      <c r="Y57" s="205" t="s">
        <v>255</v>
      </c>
      <c r="Z57" s="206"/>
      <c r="AA57" s="206"/>
      <c r="AB57" s="206"/>
      <c r="AC57" s="206"/>
      <c r="AD57" s="206"/>
      <c r="AE57" s="206"/>
      <c r="AF57" s="206"/>
      <c r="AG57" s="206" t="s">
        <v>616</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customFormat="false" ht="19.4" hidden="false" customHeight="false" outlineLevel="1" collapsed="false">
      <c r="A58" s="225" t="n">
        <v>48</v>
      </c>
      <c r="B58" s="226" t="s">
        <v>710</v>
      </c>
      <c r="C58" s="227" t="s">
        <v>711</v>
      </c>
      <c r="D58" s="228" t="s">
        <v>325</v>
      </c>
      <c r="E58" s="229" t="n">
        <v>35</v>
      </c>
      <c r="F58" s="230"/>
      <c r="G58" s="231" t="n">
        <f aca="false">ROUND(E58*F58,2)</f>
        <v>0</v>
      </c>
      <c r="H58" s="230"/>
      <c r="I58" s="231" t="n">
        <f aca="false">ROUND(E58*H58,2)</f>
        <v>0</v>
      </c>
      <c r="J58" s="230"/>
      <c r="K58" s="231" t="n">
        <f aca="false">ROUND(E58*J58,2)</f>
        <v>0</v>
      </c>
      <c r="L58" s="231" t="n">
        <v>21</v>
      </c>
      <c r="M58" s="231" t="n">
        <f aca="false">G58*(1+L58/100)</f>
        <v>0</v>
      </c>
      <c r="N58" s="229" t="n">
        <v>0</v>
      </c>
      <c r="O58" s="229" t="n">
        <f aca="false">ROUND(E58*N58,2)</f>
        <v>0</v>
      </c>
      <c r="P58" s="229" t="n">
        <v>0</v>
      </c>
      <c r="Q58" s="229" t="n">
        <f aca="false">ROUND(E58*P58,2)</f>
        <v>0</v>
      </c>
      <c r="R58" s="231"/>
      <c r="S58" s="231" t="s">
        <v>276</v>
      </c>
      <c r="T58" s="232" t="s">
        <v>253</v>
      </c>
      <c r="U58" s="205" t="n">
        <v>0</v>
      </c>
      <c r="V58" s="205" t="n">
        <f aca="false">ROUND(E58*U58,2)</f>
        <v>0</v>
      </c>
      <c r="W58" s="205"/>
      <c r="X58" s="205" t="s">
        <v>397</v>
      </c>
      <c r="Y58" s="205" t="s">
        <v>255</v>
      </c>
      <c r="Z58" s="206"/>
      <c r="AA58" s="206"/>
      <c r="AB58" s="206"/>
      <c r="AC58" s="206"/>
      <c r="AD58" s="206"/>
      <c r="AE58" s="206"/>
      <c r="AF58" s="206"/>
      <c r="AG58" s="206" t="s">
        <v>616</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false" outlineLevel="1" collapsed="false">
      <c r="A59" s="225" t="n">
        <v>49</v>
      </c>
      <c r="B59" s="226" t="s">
        <v>712</v>
      </c>
      <c r="C59" s="227" t="s">
        <v>713</v>
      </c>
      <c r="D59" s="228" t="s">
        <v>615</v>
      </c>
      <c r="E59" s="229" t="n">
        <v>55</v>
      </c>
      <c r="F59" s="230"/>
      <c r="G59" s="231" t="n">
        <f aca="false">ROUND(E59*F59,2)</f>
        <v>0</v>
      </c>
      <c r="H59" s="230"/>
      <c r="I59" s="231" t="n">
        <f aca="false">ROUND(E59*H59,2)</f>
        <v>0</v>
      </c>
      <c r="J59" s="230"/>
      <c r="K59" s="231" t="n">
        <f aca="false">ROUND(E59*J59,2)</f>
        <v>0</v>
      </c>
      <c r="L59" s="231" t="n">
        <v>21</v>
      </c>
      <c r="M59" s="231" t="n">
        <f aca="false">G59*(1+L59/100)</f>
        <v>0</v>
      </c>
      <c r="N59" s="229" t="n">
        <v>0</v>
      </c>
      <c r="O59" s="229" t="n">
        <f aca="false">ROUND(E59*N59,2)</f>
        <v>0</v>
      </c>
      <c r="P59" s="229" t="n">
        <v>0</v>
      </c>
      <c r="Q59" s="229" t="n">
        <f aca="false">ROUND(E59*P59,2)</f>
        <v>0</v>
      </c>
      <c r="R59" s="231"/>
      <c r="S59" s="231" t="s">
        <v>276</v>
      </c>
      <c r="T59" s="232" t="s">
        <v>253</v>
      </c>
      <c r="U59" s="205" t="n">
        <v>0</v>
      </c>
      <c r="V59" s="205" t="n">
        <f aca="false">ROUND(E59*U59,2)</f>
        <v>0</v>
      </c>
      <c r="W59" s="205"/>
      <c r="X59" s="205" t="s">
        <v>285</v>
      </c>
      <c r="Y59" s="205" t="s">
        <v>255</v>
      </c>
      <c r="Z59" s="206"/>
      <c r="AA59" s="206"/>
      <c r="AB59" s="206"/>
      <c r="AC59" s="206"/>
      <c r="AD59" s="206"/>
      <c r="AE59" s="206"/>
      <c r="AF59" s="206"/>
      <c r="AG59" s="206" t="s">
        <v>620</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2.75" hidden="false" customHeight="false" outlineLevel="1" collapsed="false">
      <c r="A60" s="225" t="n">
        <v>50</v>
      </c>
      <c r="B60" s="226" t="s">
        <v>714</v>
      </c>
      <c r="C60" s="227" t="s">
        <v>715</v>
      </c>
      <c r="D60" s="228" t="s">
        <v>615</v>
      </c>
      <c r="E60" s="229" t="n">
        <v>14</v>
      </c>
      <c r="F60" s="230"/>
      <c r="G60" s="231" t="n">
        <f aca="false">ROUND(E60*F60,2)</f>
        <v>0</v>
      </c>
      <c r="H60" s="230"/>
      <c r="I60" s="231" t="n">
        <f aca="false">ROUND(E60*H60,2)</f>
        <v>0</v>
      </c>
      <c r="J60" s="230"/>
      <c r="K60" s="231" t="n">
        <f aca="false">ROUND(E60*J60,2)</f>
        <v>0</v>
      </c>
      <c r="L60" s="231" t="n">
        <v>21</v>
      </c>
      <c r="M60" s="231" t="n">
        <f aca="false">G60*(1+L60/100)</f>
        <v>0</v>
      </c>
      <c r="N60" s="229" t="n">
        <v>0</v>
      </c>
      <c r="O60" s="229" t="n">
        <f aca="false">ROUND(E60*N60,2)</f>
        <v>0</v>
      </c>
      <c r="P60" s="229" t="n">
        <v>0</v>
      </c>
      <c r="Q60" s="229" t="n">
        <f aca="false">ROUND(E60*P60,2)</f>
        <v>0</v>
      </c>
      <c r="R60" s="231"/>
      <c r="S60" s="231" t="s">
        <v>276</v>
      </c>
      <c r="T60" s="232" t="s">
        <v>253</v>
      </c>
      <c r="U60" s="205" t="n">
        <v>0</v>
      </c>
      <c r="V60" s="205" t="n">
        <f aca="false">ROUND(E60*U60,2)</f>
        <v>0</v>
      </c>
      <c r="W60" s="205"/>
      <c r="X60" s="205" t="s">
        <v>285</v>
      </c>
      <c r="Y60" s="205" t="s">
        <v>255</v>
      </c>
      <c r="Z60" s="206"/>
      <c r="AA60" s="206"/>
      <c r="AB60" s="206"/>
      <c r="AC60" s="206"/>
      <c r="AD60" s="206"/>
      <c r="AE60" s="206"/>
      <c r="AF60" s="206"/>
      <c r="AG60" s="206" t="s">
        <v>620</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2.75" hidden="false" customHeight="false" outlineLevel="1" collapsed="false">
      <c r="A61" s="225" t="n">
        <v>51</v>
      </c>
      <c r="B61" s="226" t="s">
        <v>716</v>
      </c>
      <c r="C61" s="227" t="s">
        <v>717</v>
      </c>
      <c r="D61" s="228" t="s">
        <v>615</v>
      </c>
      <c r="E61" s="229" t="n">
        <v>2</v>
      </c>
      <c r="F61" s="230"/>
      <c r="G61" s="231" t="n">
        <f aca="false">ROUND(E61*F61,2)</f>
        <v>0</v>
      </c>
      <c r="H61" s="230"/>
      <c r="I61" s="231" t="n">
        <f aca="false">ROUND(E61*H61,2)</f>
        <v>0</v>
      </c>
      <c r="J61" s="230"/>
      <c r="K61" s="231" t="n">
        <f aca="false">ROUND(E61*J61,2)</f>
        <v>0</v>
      </c>
      <c r="L61" s="231" t="n">
        <v>21</v>
      </c>
      <c r="M61" s="231" t="n">
        <f aca="false">G61*(1+L61/100)</f>
        <v>0</v>
      </c>
      <c r="N61" s="229" t="n">
        <v>0</v>
      </c>
      <c r="O61" s="229" t="n">
        <f aca="false">ROUND(E61*N61,2)</f>
        <v>0</v>
      </c>
      <c r="P61" s="229" t="n">
        <v>0</v>
      </c>
      <c r="Q61" s="229" t="n">
        <f aca="false">ROUND(E61*P61,2)</f>
        <v>0</v>
      </c>
      <c r="R61" s="231"/>
      <c r="S61" s="231" t="s">
        <v>276</v>
      </c>
      <c r="T61" s="232" t="s">
        <v>253</v>
      </c>
      <c r="U61" s="205" t="n">
        <v>0</v>
      </c>
      <c r="V61" s="205" t="n">
        <f aca="false">ROUND(E61*U61,2)</f>
        <v>0</v>
      </c>
      <c r="W61" s="205"/>
      <c r="X61" s="205" t="s">
        <v>397</v>
      </c>
      <c r="Y61" s="205" t="s">
        <v>255</v>
      </c>
      <c r="Z61" s="206"/>
      <c r="AA61" s="206"/>
      <c r="AB61" s="206"/>
      <c r="AC61" s="206"/>
      <c r="AD61" s="206"/>
      <c r="AE61" s="206"/>
      <c r="AF61" s="206"/>
      <c r="AG61" s="206" t="s">
        <v>616</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1" collapsed="false">
      <c r="A62" s="225" t="n">
        <v>52</v>
      </c>
      <c r="B62" s="226" t="s">
        <v>718</v>
      </c>
      <c r="C62" s="227" t="s">
        <v>719</v>
      </c>
      <c r="D62" s="228" t="s">
        <v>615</v>
      </c>
      <c r="E62" s="229" t="n">
        <v>2</v>
      </c>
      <c r="F62" s="230"/>
      <c r="G62" s="231" t="n">
        <f aca="false">ROUND(E62*F62,2)</f>
        <v>0</v>
      </c>
      <c r="H62" s="230"/>
      <c r="I62" s="231" t="n">
        <f aca="false">ROUND(E62*H62,2)</f>
        <v>0</v>
      </c>
      <c r="J62" s="230"/>
      <c r="K62" s="231" t="n">
        <f aca="false">ROUND(E62*J62,2)</f>
        <v>0</v>
      </c>
      <c r="L62" s="231" t="n">
        <v>21</v>
      </c>
      <c r="M62" s="231" t="n">
        <f aca="false">G62*(1+L62/100)</f>
        <v>0</v>
      </c>
      <c r="N62" s="229" t="n">
        <v>0</v>
      </c>
      <c r="O62" s="229" t="n">
        <f aca="false">ROUND(E62*N62,2)</f>
        <v>0</v>
      </c>
      <c r="P62" s="229" t="n">
        <v>0</v>
      </c>
      <c r="Q62" s="229" t="n">
        <f aca="false">ROUND(E62*P62,2)</f>
        <v>0</v>
      </c>
      <c r="R62" s="231"/>
      <c r="S62" s="231" t="s">
        <v>276</v>
      </c>
      <c r="T62" s="232" t="s">
        <v>253</v>
      </c>
      <c r="U62" s="205" t="n">
        <v>0</v>
      </c>
      <c r="V62" s="205" t="n">
        <f aca="false">ROUND(E62*U62,2)</f>
        <v>0</v>
      </c>
      <c r="W62" s="205"/>
      <c r="X62" s="205" t="s">
        <v>397</v>
      </c>
      <c r="Y62" s="205" t="s">
        <v>255</v>
      </c>
      <c r="Z62" s="206"/>
      <c r="AA62" s="206"/>
      <c r="AB62" s="206"/>
      <c r="AC62" s="206"/>
      <c r="AD62" s="206"/>
      <c r="AE62" s="206"/>
      <c r="AF62" s="206"/>
      <c r="AG62" s="206" t="s">
        <v>616</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1" collapsed="false">
      <c r="A63" s="225" t="n">
        <v>53</v>
      </c>
      <c r="B63" s="226" t="s">
        <v>720</v>
      </c>
      <c r="C63" s="227" t="s">
        <v>721</v>
      </c>
      <c r="D63" s="228" t="s">
        <v>615</v>
      </c>
      <c r="E63" s="229" t="n">
        <v>1</v>
      </c>
      <c r="F63" s="230"/>
      <c r="G63" s="231" t="n">
        <f aca="false">ROUND(E63*F63,2)</f>
        <v>0</v>
      </c>
      <c r="H63" s="230"/>
      <c r="I63" s="231" t="n">
        <f aca="false">ROUND(E63*H63,2)</f>
        <v>0</v>
      </c>
      <c r="J63" s="230"/>
      <c r="K63" s="231" t="n">
        <f aca="false">ROUND(E63*J63,2)</f>
        <v>0</v>
      </c>
      <c r="L63" s="231" t="n">
        <v>21</v>
      </c>
      <c r="M63" s="231" t="n">
        <f aca="false">G63*(1+L63/100)</f>
        <v>0</v>
      </c>
      <c r="N63" s="229" t="n">
        <v>0</v>
      </c>
      <c r="O63" s="229" t="n">
        <f aca="false">ROUND(E63*N63,2)</f>
        <v>0</v>
      </c>
      <c r="P63" s="229" t="n">
        <v>0</v>
      </c>
      <c r="Q63" s="229" t="n">
        <f aca="false">ROUND(E63*P63,2)</f>
        <v>0</v>
      </c>
      <c r="R63" s="231"/>
      <c r="S63" s="231" t="s">
        <v>276</v>
      </c>
      <c r="T63" s="232" t="s">
        <v>253</v>
      </c>
      <c r="U63" s="205" t="n">
        <v>0</v>
      </c>
      <c r="V63" s="205" t="n">
        <f aca="false">ROUND(E63*U63,2)</f>
        <v>0</v>
      </c>
      <c r="W63" s="205"/>
      <c r="X63" s="205" t="s">
        <v>397</v>
      </c>
      <c r="Y63" s="205" t="s">
        <v>255</v>
      </c>
      <c r="Z63" s="206"/>
      <c r="AA63" s="206"/>
      <c r="AB63" s="206"/>
      <c r="AC63" s="206"/>
      <c r="AD63" s="206"/>
      <c r="AE63" s="206"/>
      <c r="AF63" s="206"/>
      <c r="AG63" s="206" t="s">
        <v>616</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225" t="n">
        <v>54</v>
      </c>
      <c r="B64" s="226" t="s">
        <v>722</v>
      </c>
      <c r="C64" s="227" t="s">
        <v>723</v>
      </c>
      <c r="D64" s="228" t="s">
        <v>615</v>
      </c>
      <c r="E64" s="229" t="n">
        <v>1</v>
      </c>
      <c r="F64" s="230"/>
      <c r="G64" s="231" t="n">
        <f aca="false">ROUND(E64*F64,2)</f>
        <v>0</v>
      </c>
      <c r="H64" s="230"/>
      <c r="I64" s="231" t="n">
        <f aca="false">ROUND(E64*H64,2)</f>
        <v>0</v>
      </c>
      <c r="J64" s="230"/>
      <c r="K64" s="231" t="n">
        <f aca="false">ROUND(E64*J64,2)</f>
        <v>0</v>
      </c>
      <c r="L64" s="231" t="n">
        <v>21</v>
      </c>
      <c r="M64" s="231" t="n">
        <f aca="false">G64*(1+L64/100)</f>
        <v>0</v>
      </c>
      <c r="N64" s="229" t="n">
        <v>0</v>
      </c>
      <c r="O64" s="229" t="n">
        <f aca="false">ROUND(E64*N64,2)</f>
        <v>0</v>
      </c>
      <c r="P64" s="229" t="n">
        <v>0</v>
      </c>
      <c r="Q64" s="229" t="n">
        <f aca="false">ROUND(E64*P64,2)</f>
        <v>0</v>
      </c>
      <c r="R64" s="231"/>
      <c r="S64" s="231" t="s">
        <v>276</v>
      </c>
      <c r="T64" s="232" t="s">
        <v>253</v>
      </c>
      <c r="U64" s="205" t="n">
        <v>0</v>
      </c>
      <c r="V64" s="205" t="n">
        <f aca="false">ROUND(E64*U64,2)</f>
        <v>0</v>
      </c>
      <c r="W64" s="205"/>
      <c r="X64" s="205" t="s">
        <v>397</v>
      </c>
      <c r="Y64" s="205" t="s">
        <v>255</v>
      </c>
      <c r="Z64" s="206"/>
      <c r="AA64" s="206"/>
      <c r="AB64" s="206"/>
      <c r="AC64" s="206"/>
      <c r="AD64" s="206"/>
      <c r="AE64" s="206"/>
      <c r="AF64" s="206"/>
      <c r="AG64" s="206" t="s">
        <v>616</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false" outlineLevel="1" collapsed="false">
      <c r="A65" s="225" t="n">
        <v>55</v>
      </c>
      <c r="B65" s="226" t="s">
        <v>724</v>
      </c>
      <c r="C65" s="227" t="s">
        <v>725</v>
      </c>
      <c r="D65" s="228" t="s">
        <v>615</v>
      </c>
      <c r="E65" s="229" t="n">
        <v>4</v>
      </c>
      <c r="F65" s="230"/>
      <c r="G65" s="231" t="n">
        <f aca="false">ROUND(E65*F65,2)</f>
        <v>0</v>
      </c>
      <c r="H65" s="230"/>
      <c r="I65" s="231" t="n">
        <f aca="false">ROUND(E65*H65,2)</f>
        <v>0</v>
      </c>
      <c r="J65" s="230"/>
      <c r="K65" s="231" t="n">
        <f aca="false">ROUND(E65*J65,2)</f>
        <v>0</v>
      </c>
      <c r="L65" s="231" t="n">
        <v>21</v>
      </c>
      <c r="M65" s="231" t="n">
        <f aca="false">G65*(1+L65/100)</f>
        <v>0</v>
      </c>
      <c r="N65" s="229" t="n">
        <v>0</v>
      </c>
      <c r="O65" s="229" t="n">
        <f aca="false">ROUND(E65*N65,2)</f>
        <v>0</v>
      </c>
      <c r="P65" s="229" t="n">
        <v>0</v>
      </c>
      <c r="Q65" s="229" t="n">
        <f aca="false">ROUND(E65*P65,2)</f>
        <v>0</v>
      </c>
      <c r="R65" s="231"/>
      <c r="S65" s="231" t="s">
        <v>276</v>
      </c>
      <c r="T65" s="232" t="s">
        <v>253</v>
      </c>
      <c r="U65" s="205" t="n">
        <v>0</v>
      </c>
      <c r="V65" s="205" t="n">
        <f aca="false">ROUND(E65*U65,2)</f>
        <v>0</v>
      </c>
      <c r="W65" s="205"/>
      <c r="X65" s="205" t="s">
        <v>397</v>
      </c>
      <c r="Y65" s="205" t="s">
        <v>255</v>
      </c>
      <c r="Z65" s="206"/>
      <c r="AA65" s="206"/>
      <c r="AB65" s="206"/>
      <c r="AC65" s="206"/>
      <c r="AD65" s="206"/>
      <c r="AE65" s="206"/>
      <c r="AF65" s="206"/>
      <c r="AG65" s="206" t="s">
        <v>616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false" outlineLevel="1" collapsed="false">
      <c r="A66" s="225" t="n">
        <v>56</v>
      </c>
      <c r="B66" s="226" t="s">
        <v>726</v>
      </c>
      <c r="C66" s="227" t="s">
        <v>727</v>
      </c>
      <c r="D66" s="228" t="s">
        <v>615</v>
      </c>
      <c r="E66" s="229" t="n">
        <v>1</v>
      </c>
      <c r="F66" s="230"/>
      <c r="G66" s="231" t="n">
        <f aca="false">ROUND(E66*F66,2)</f>
        <v>0</v>
      </c>
      <c r="H66" s="230"/>
      <c r="I66" s="231" t="n">
        <f aca="false">ROUND(E66*H66,2)</f>
        <v>0</v>
      </c>
      <c r="J66" s="230"/>
      <c r="K66" s="231" t="n">
        <f aca="false">ROUND(E66*J66,2)</f>
        <v>0</v>
      </c>
      <c r="L66" s="231" t="n">
        <v>21</v>
      </c>
      <c r="M66" s="231" t="n">
        <f aca="false">G66*(1+L66/100)</f>
        <v>0</v>
      </c>
      <c r="N66" s="229" t="n">
        <v>0</v>
      </c>
      <c r="O66" s="229" t="n">
        <f aca="false">ROUND(E66*N66,2)</f>
        <v>0</v>
      </c>
      <c r="P66" s="229" t="n">
        <v>0</v>
      </c>
      <c r="Q66" s="229" t="n">
        <f aca="false">ROUND(E66*P66,2)</f>
        <v>0</v>
      </c>
      <c r="R66" s="231"/>
      <c r="S66" s="231" t="s">
        <v>276</v>
      </c>
      <c r="T66" s="232" t="s">
        <v>253</v>
      </c>
      <c r="U66" s="205" t="n">
        <v>0</v>
      </c>
      <c r="V66" s="205" t="n">
        <f aca="false">ROUND(E66*U66,2)</f>
        <v>0</v>
      </c>
      <c r="W66" s="205"/>
      <c r="X66" s="205" t="s">
        <v>285</v>
      </c>
      <c r="Y66" s="205" t="s">
        <v>255</v>
      </c>
      <c r="Z66" s="206"/>
      <c r="AA66" s="206"/>
      <c r="AB66" s="206"/>
      <c r="AC66" s="206"/>
      <c r="AD66" s="206"/>
      <c r="AE66" s="206"/>
      <c r="AF66" s="206"/>
      <c r="AG66" s="206" t="s">
        <v>620</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false" outlineLevel="1" collapsed="false">
      <c r="A67" s="225" t="n">
        <v>57</v>
      </c>
      <c r="B67" s="226" t="s">
        <v>728</v>
      </c>
      <c r="C67" s="227" t="s">
        <v>729</v>
      </c>
      <c r="D67" s="228" t="s">
        <v>615</v>
      </c>
      <c r="E67" s="229" t="n">
        <v>4</v>
      </c>
      <c r="F67" s="230"/>
      <c r="G67" s="231" t="n">
        <f aca="false">ROUND(E67*F67,2)</f>
        <v>0</v>
      </c>
      <c r="H67" s="230"/>
      <c r="I67" s="231" t="n">
        <f aca="false">ROUND(E67*H67,2)</f>
        <v>0</v>
      </c>
      <c r="J67" s="230"/>
      <c r="K67" s="231" t="n">
        <f aca="false">ROUND(E67*J67,2)</f>
        <v>0</v>
      </c>
      <c r="L67" s="231" t="n">
        <v>21</v>
      </c>
      <c r="M67" s="231" t="n">
        <f aca="false">G67*(1+L67/100)</f>
        <v>0</v>
      </c>
      <c r="N67" s="229" t="n">
        <v>0</v>
      </c>
      <c r="O67" s="229" t="n">
        <f aca="false">ROUND(E67*N67,2)</f>
        <v>0</v>
      </c>
      <c r="P67" s="229" t="n">
        <v>0</v>
      </c>
      <c r="Q67" s="229" t="n">
        <f aca="false">ROUND(E67*P67,2)</f>
        <v>0</v>
      </c>
      <c r="R67" s="231"/>
      <c r="S67" s="231" t="s">
        <v>276</v>
      </c>
      <c r="T67" s="232" t="s">
        <v>253</v>
      </c>
      <c r="U67" s="205" t="n">
        <v>0</v>
      </c>
      <c r="V67" s="205" t="n">
        <f aca="false">ROUND(E67*U67,2)</f>
        <v>0</v>
      </c>
      <c r="W67" s="205"/>
      <c r="X67" s="205" t="s">
        <v>285</v>
      </c>
      <c r="Y67" s="205" t="s">
        <v>255</v>
      </c>
      <c r="Z67" s="206"/>
      <c r="AA67" s="206"/>
      <c r="AB67" s="206"/>
      <c r="AC67" s="206"/>
      <c r="AD67" s="206"/>
      <c r="AE67" s="206"/>
      <c r="AF67" s="206"/>
      <c r="AG67" s="206" t="s">
        <v>620</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9.4" hidden="false" customHeight="false" outlineLevel="1" collapsed="false">
      <c r="A68" s="225" t="n">
        <v>58</v>
      </c>
      <c r="B68" s="226" t="s">
        <v>730</v>
      </c>
      <c r="C68" s="227" t="s">
        <v>731</v>
      </c>
      <c r="D68" s="228" t="s">
        <v>615</v>
      </c>
      <c r="E68" s="229" t="n">
        <v>2</v>
      </c>
      <c r="F68" s="230"/>
      <c r="G68" s="231" t="n">
        <f aca="false">ROUND(E68*F68,2)</f>
        <v>0</v>
      </c>
      <c r="H68" s="230"/>
      <c r="I68" s="231" t="n">
        <f aca="false">ROUND(E68*H68,2)</f>
        <v>0</v>
      </c>
      <c r="J68" s="230"/>
      <c r="K68" s="231" t="n">
        <f aca="false">ROUND(E68*J68,2)</f>
        <v>0</v>
      </c>
      <c r="L68" s="231" t="n">
        <v>21</v>
      </c>
      <c r="M68" s="231" t="n">
        <f aca="false">G68*(1+L68/100)</f>
        <v>0</v>
      </c>
      <c r="N68" s="229" t="n">
        <v>0</v>
      </c>
      <c r="O68" s="229" t="n">
        <f aca="false">ROUND(E68*N68,2)</f>
        <v>0</v>
      </c>
      <c r="P68" s="229" t="n">
        <v>0</v>
      </c>
      <c r="Q68" s="229" t="n">
        <f aca="false">ROUND(E68*P68,2)</f>
        <v>0</v>
      </c>
      <c r="R68" s="231"/>
      <c r="S68" s="231" t="s">
        <v>276</v>
      </c>
      <c r="T68" s="232" t="s">
        <v>253</v>
      </c>
      <c r="U68" s="205" t="n">
        <v>0</v>
      </c>
      <c r="V68" s="205" t="n">
        <f aca="false">ROUND(E68*U68,2)</f>
        <v>0</v>
      </c>
      <c r="W68" s="205"/>
      <c r="X68" s="205" t="s">
        <v>397</v>
      </c>
      <c r="Y68" s="205" t="s">
        <v>255</v>
      </c>
      <c r="Z68" s="206"/>
      <c r="AA68" s="206"/>
      <c r="AB68" s="206"/>
      <c r="AC68" s="206"/>
      <c r="AD68" s="206"/>
      <c r="AE68" s="206"/>
      <c r="AF68" s="206"/>
      <c r="AG68" s="206" t="s">
        <v>616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customFormat="false" ht="19.4" hidden="false" customHeight="false" outlineLevel="1" collapsed="false">
      <c r="A69" s="225" t="n">
        <v>59</v>
      </c>
      <c r="B69" s="226" t="s">
        <v>732</v>
      </c>
      <c r="C69" s="227" t="s">
        <v>733</v>
      </c>
      <c r="D69" s="228" t="s">
        <v>615</v>
      </c>
      <c r="E69" s="229" t="n">
        <v>1</v>
      </c>
      <c r="F69" s="230"/>
      <c r="G69" s="231" t="n">
        <f aca="false">ROUND(E69*F69,2)</f>
        <v>0</v>
      </c>
      <c r="H69" s="230"/>
      <c r="I69" s="231" t="n">
        <f aca="false">ROUND(E69*H69,2)</f>
        <v>0</v>
      </c>
      <c r="J69" s="230"/>
      <c r="K69" s="231" t="n">
        <f aca="false">ROUND(E69*J69,2)</f>
        <v>0</v>
      </c>
      <c r="L69" s="231" t="n">
        <v>21</v>
      </c>
      <c r="M69" s="231" t="n">
        <f aca="false">G69*(1+L69/100)</f>
        <v>0</v>
      </c>
      <c r="N69" s="229" t="n">
        <v>0</v>
      </c>
      <c r="O69" s="229" t="n">
        <f aca="false">ROUND(E69*N69,2)</f>
        <v>0</v>
      </c>
      <c r="P69" s="229" t="n">
        <v>0</v>
      </c>
      <c r="Q69" s="229" t="n">
        <f aca="false">ROUND(E69*P69,2)</f>
        <v>0</v>
      </c>
      <c r="R69" s="231"/>
      <c r="S69" s="231" t="s">
        <v>276</v>
      </c>
      <c r="T69" s="232" t="s">
        <v>253</v>
      </c>
      <c r="U69" s="205" t="n">
        <v>0</v>
      </c>
      <c r="V69" s="205" t="n">
        <f aca="false">ROUND(E69*U69,2)</f>
        <v>0</v>
      </c>
      <c r="W69" s="205"/>
      <c r="X69" s="205" t="s">
        <v>397</v>
      </c>
      <c r="Y69" s="205" t="s">
        <v>255</v>
      </c>
      <c r="Z69" s="206"/>
      <c r="AA69" s="206"/>
      <c r="AB69" s="206"/>
      <c r="AC69" s="206"/>
      <c r="AD69" s="206"/>
      <c r="AE69" s="206"/>
      <c r="AF69" s="206"/>
      <c r="AG69" s="206" t="s">
        <v>616</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1" collapsed="false">
      <c r="A70" s="225" t="n">
        <v>60</v>
      </c>
      <c r="B70" s="226" t="s">
        <v>734</v>
      </c>
      <c r="C70" s="227" t="s">
        <v>735</v>
      </c>
      <c r="D70" s="228" t="s">
        <v>615</v>
      </c>
      <c r="E70" s="229" t="n">
        <v>2</v>
      </c>
      <c r="F70" s="230"/>
      <c r="G70" s="231" t="n">
        <f aca="false">ROUND(E70*F70,2)</f>
        <v>0</v>
      </c>
      <c r="H70" s="230"/>
      <c r="I70" s="231" t="n">
        <f aca="false">ROUND(E70*H70,2)</f>
        <v>0</v>
      </c>
      <c r="J70" s="230"/>
      <c r="K70" s="231" t="n">
        <f aca="false">ROUND(E70*J70,2)</f>
        <v>0</v>
      </c>
      <c r="L70" s="231" t="n">
        <v>21</v>
      </c>
      <c r="M70" s="231" t="n">
        <f aca="false">G70*(1+L70/100)</f>
        <v>0</v>
      </c>
      <c r="N70" s="229" t="n">
        <v>0</v>
      </c>
      <c r="O70" s="229" t="n">
        <f aca="false">ROUND(E70*N70,2)</f>
        <v>0</v>
      </c>
      <c r="P70" s="229" t="n">
        <v>0</v>
      </c>
      <c r="Q70" s="229" t="n">
        <f aca="false">ROUND(E70*P70,2)</f>
        <v>0</v>
      </c>
      <c r="R70" s="231"/>
      <c r="S70" s="231" t="s">
        <v>276</v>
      </c>
      <c r="T70" s="232" t="s">
        <v>253</v>
      </c>
      <c r="U70" s="205" t="n">
        <v>0</v>
      </c>
      <c r="V70" s="205" t="n">
        <f aca="false">ROUND(E70*U70,2)</f>
        <v>0</v>
      </c>
      <c r="W70" s="205"/>
      <c r="X70" s="205" t="s">
        <v>397</v>
      </c>
      <c r="Y70" s="205" t="s">
        <v>255</v>
      </c>
      <c r="Z70" s="206"/>
      <c r="AA70" s="206"/>
      <c r="AB70" s="206"/>
      <c r="AC70" s="206"/>
      <c r="AD70" s="206"/>
      <c r="AE70" s="206"/>
      <c r="AF70" s="206"/>
      <c r="AG70" s="206" t="s">
        <v>616</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2.75" hidden="false" customHeight="false" outlineLevel="1" collapsed="false">
      <c r="A71" s="225" t="n">
        <v>61</v>
      </c>
      <c r="B71" s="226" t="s">
        <v>736</v>
      </c>
      <c r="C71" s="227" t="s">
        <v>737</v>
      </c>
      <c r="D71" s="228" t="s">
        <v>615</v>
      </c>
      <c r="E71" s="229" t="n">
        <v>2</v>
      </c>
      <c r="F71" s="230"/>
      <c r="G71" s="231" t="n">
        <f aca="false">ROUND(E71*F71,2)</f>
        <v>0</v>
      </c>
      <c r="H71" s="230"/>
      <c r="I71" s="231" t="n">
        <f aca="false">ROUND(E71*H71,2)</f>
        <v>0</v>
      </c>
      <c r="J71" s="230"/>
      <c r="K71" s="231" t="n">
        <f aca="false">ROUND(E71*J71,2)</f>
        <v>0</v>
      </c>
      <c r="L71" s="231" t="n">
        <v>21</v>
      </c>
      <c r="M71" s="231" t="n">
        <f aca="false">G71*(1+L71/100)</f>
        <v>0</v>
      </c>
      <c r="N71" s="229" t="n">
        <v>0</v>
      </c>
      <c r="O71" s="229" t="n">
        <f aca="false">ROUND(E71*N71,2)</f>
        <v>0</v>
      </c>
      <c r="P71" s="229" t="n">
        <v>0</v>
      </c>
      <c r="Q71" s="229" t="n">
        <f aca="false">ROUND(E71*P71,2)</f>
        <v>0</v>
      </c>
      <c r="R71" s="231"/>
      <c r="S71" s="231" t="s">
        <v>276</v>
      </c>
      <c r="T71" s="232" t="s">
        <v>253</v>
      </c>
      <c r="U71" s="205" t="n">
        <v>0</v>
      </c>
      <c r="V71" s="205" t="n">
        <f aca="false">ROUND(E71*U71,2)</f>
        <v>0</v>
      </c>
      <c r="W71" s="205"/>
      <c r="X71" s="205" t="s">
        <v>397</v>
      </c>
      <c r="Y71" s="205" t="s">
        <v>255</v>
      </c>
      <c r="Z71" s="206"/>
      <c r="AA71" s="206"/>
      <c r="AB71" s="206"/>
      <c r="AC71" s="206"/>
      <c r="AD71" s="206"/>
      <c r="AE71" s="206"/>
      <c r="AF71" s="206"/>
      <c r="AG71" s="206" t="s">
        <v>616</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false" outlineLevel="1" collapsed="false">
      <c r="A72" s="225" t="n">
        <v>62</v>
      </c>
      <c r="B72" s="226" t="s">
        <v>738</v>
      </c>
      <c r="C72" s="227" t="s">
        <v>739</v>
      </c>
      <c r="D72" s="228" t="s">
        <v>615</v>
      </c>
      <c r="E72" s="229" t="n">
        <v>6</v>
      </c>
      <c r="F72" s="230"/>
      <c r="G72" s="231" t="n">
        <f aca="false">ROUND(E72*F72,2)</f>
        <v>0</v>
      </c>
      <c r="H72" s="230"/>
      <c r="I72" s="231" t="n">
        <f aca="false">ROUND(E72*H72,2)</f>
        <v>0</v>
      </c>
      <c r="J72" s="230"/>
      <c r="K72" s="231" t="n">
        <f aca="false">ROUND(E72*J72,2)</f>
        <v>0</v>
      </c>
      <c r="L72" s="231" t="n">
        <v>21</v>
      </c>
      <c r="M72" s="231" t="n">
        <f aca="false">G72*(1+L72/100)</f>
        <v>0</v>
      </c>
      <c r="N72" s="229" t="n">
        <v>0</v>
      </c>
      <c r="O72" s="229" t="n">
        <f aca="false">ROUND(E72*N72,2)</f>
        <v>0</v>
      </c>
      <c r="P72" s="229" t="n">
        <v>0</v>
      </c>
      <c r="Q72" s="229" t="n">
        <f aca="false">ROUND(E72*P72,2)</f>
        <v>0</v>
      </c>
      <c r="R72" s="231"/>
      <c r="S72" s="231" t="s">
        <v>276</v>
      </c>
      <c r="T72" s="232" t="s">
        <v>253</v>
      </c>
      <c r="U72" s="205" t="n">
        <v>0</v>
      </c>
      <c r="V72" s="205" t="n">
        <f aca="false">ROUND(E72*U72,2)</f>
        <v>0</v>
      </c>
      <c r="W72" s="205"/>
      <c r="X72" s="205" t="s">
        <v>397</v>
      </c>
      <c r="Y72" s="205" t="s">
        <v>255</v>
      </c>
      <c r="Z72" s="206"/>
      <c r="AA72" s="206"/>
      <c r="AB72" s="206"/>
      <c r="AC72" s="206"/>
      <c r="AD72" s="206"/>
      <c r="AE72" s="206"/>
      <c r="AF72" s="206"/>
      <c r="AG72" s="206" t="s">
        <v>616</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1" collapsed="false">
      <c r="A73" s="225" t="n">
        <v>63</v>
      </c>
      <c r="B73" s="226" t="s">
        <v>740</v>
      </c>
      <c r="C73" s="227" t="s">
        <v>741</v>
      </c>
      <c r="D73" s="228" t="s">
        <v>615</v>
      </c>
      <c r="E73" s="229" t="n">
        <v>18</v>
      </c>
      <c r="F73" s="230"/>
      <c r="G73" s="231" t="n">
        <f aca="false">ROUND(E73*F73,2)</f>
        <v>0</v>
      </c>
      <c r="H73" s="230"/>
      <c r="I73" s="231" t="n">
        <f aca="false">ROUND(E73*H73,2)</f>
        <v>0</v>
      </c>
      <c r="J73" s="230"/>
      <c r="K73" s="231" t="n">
        <f aca="false">ROUND(E73*J73,2)</f>
        <v>0</v>
      </c>
      <c r="L73" s="231" t="n">
        <v>21</v>
      </c>
      <c r="M73" s="231" t="n">
        <f aca="false">G73*(1+L73/100)</f>
        <v>0</v>
      </c>
      <c r="N73" s="229" t="n">
        <v>0</v>
      </c>
      <c r="O73" s="229" t="n">
        <f aca="false">ROUND(E73*N73,2)</f>
        <v>0</v>
      </c>
      <c r="P73" s="229" t="n">
        <v>0</v>
      </c>
      <c r="Q73" s="229" t="n">
        <f aca="false">ROUND(E73*P73,2)</f>
        <v>0</v>
      </c>
      <c r="R73" s="231"/>
      <c r="S73" s="231" t="s">
        <v>276</v>
      </c>
      <c r="T73" s="232" t="s">
        <v>253</v>
      </c>
      <c r="U73" s="205" t="n">
        <v>0</v>
      </c>
      <c r="V73" s="205" t="n">
        <f aca="false">ROUND(E73*U73,2)</f>
        <v>0</v>
      </c>
      <c r="W73" s="205"/>
      <c r="X73" s="205" t="s">
        <v>285</v>
      </c>
      <c r="Y73" s="205" t="s">
        <v>255</v>
      </c>
      <c r="Z73" s="206"/>
      <c r="AA73" s="206"/>
      <c r="AB73" s="206"/>
      <c r="AC73" s="206"/>
      <c r="AD73" s="206"/>
      <c r="AE73" s="206"/>
      <c r="AF73" s="206"/>
      <c r="AG73" s="206" t="s">
        <v>620</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1" collapsed="false">
      <c r="A74" s="225" t="n">
        <v>64</v>
      </c>
      <c r="B74" s="226" t="s">
        <v>742</v>
      </c>
      <c r="C74" s="227" t="s">
        <v>743</v>
      </c>
      <c r="D74" s="228" t="s">
        <v>615</v>
      </c>
      <c r="E74" s="229" t="n">
        <v>1</v>
      </c>
      <c r="F74" s="230"/>
      <c r="G74" s="231" t="n">
        <f aca="false">ROUND(E74*F74,2)</f>
        <v>0</v>
      </c>
      <c r="H74" s="230"/>
      <c r="I74" s="231" t="n">
        <f aca="false">ROUND(E74*H74,2)</f>
        <v>0</v>
      </c>
      <c r="J74" s="230"/>
      <c r="K74" s="231" t="n">
        <f aca="false">ROUND(E74*J74,2)</f>
        <v>0</v>
      </c>
      <c r="L74" s="231" t="n">
        <v>21</v>
      </c>
      <c r="M74" s="231" t="n">
        <f aca="false">G74*(1+L74/100)</f>
        <v>0</v>
      </c>
      <c r="N74" s="229" t="n">
        <v>0</v>
      </c>
      <c r="O74" s="229" t="n">
        <f aca="false">ROUND(E74*N74,2)</f>
        <v>0</v>
      </c>
      <c r="P74" s="229" t="n">
        <v>0</v>
      </c>
      <c r="Q74" s="229" t="n">
        <f aca="false">ROUND(E74*P74,2)</f>
        <v>0</v>
      </c>
      <c r="R74" s="231"/>
      <c r="S74" s="231" t="s">
        <v>276</v>
      </c>
      <c r="T74" s="232" t="s">
        <v>253</v>
      </c>
      <c r="U74" s="205" t="n">
        <v>0</v>
      </c>
      <c r="V74" s="205" t="n">
        <f aca="false">ROUND(E74*U74,2)</f>
        <v>0</v>
      </c>
      <c r="W74" s="205"/>
      <c r="X74" s="205" t="s">
        <v>285</v>
      </c>
      <c r="Y74" s="205" t="s">
        <v>255</v>
      </c>
      <c r="Z74" s="206"/>
      <c r="AA74" s="206"/>
      <c r="AB74" s="206"/>
      <c r="AC74" s="206"/>
      <c r="AD74" s="206"/>
      <c r="AE74" s="206"/>
      <c r="AF74" s="206"/>
      <c r="AG74" s="206" t="s">
        <v>620</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2.75" hidden="false" customHeight="false" outlineLevel="1" collapsed="false">
      <c r="A75" s="225" t="n">
        <v>65</v>
      </c>
      <c r="B75" s="226" t="s">
        <v>744</v>
      </c>
      <c r="C75" s="227" t="s">
        <v>160</v>
      </c>
      <c r="D75" s="228" t="s">
        <v>619</v>
      </c>
      <c r="E75" s="229" t="n">
        <v>30</v>
      </c>
      <c r="F75" s="230"/>
      <c r="G75" s="231" t="n">
        <f aca="false">ROUND(E75*F75,2)</f>
        <v>0</v>
      </c>
      <c r="H75" s="230"/>
      <c r="I75" s="231" t="n">
        <f aca="false">ROUND(E75*H75,2)</f>
        <v>0</v>
      </c>
      <c r="J75" s="230"/>
      <c r="K75" s="231" t="n">
        <f aca="false">ROUND(E75*J75,2)</f>
        <v>0</v>
      </c>
      <c r="L75" s="231" t="n">
        <v>21</v>
      </c>
      <c r="M75" s="231" t="n">
        <f aca="false">G75*(1+L75/100)</f>
        <v>0</v>
      </c>
      <c r="N75" s="229" t="n">
        <v>0</v>
      </c>
      <c r="O75" s="229" t="n">
        <f aca="false">ROUND(E75*N75,2)</f>
        <v>0</v>
      </c>
      <c r="P75" s="229" t="n">
        <v>0</v>
      </c>
      <c r="Q75" s="229" t="n">
        <f aca="false">ROUND(E75*P75,2)</f>
        <v>0</v>
      </c>
      <c r="R75" s="231"/>
      <c r="S75" s="231" t="s">
        <v>276</v>
      </c>
      <c r="T75" s="232" t="s">
        <v>253</v>
      </c>
      <c r="U75" s="205" t="n">
        <v>0</v>
      </c>
      <c r="V75" s="205" t="n">
        <f aca="false">ROUND(E75*U75,2)</f>
        <v>0</v>
      </c>
      <c r="W75" s="205"/>
      <c r="X75" s="205" t="s">
        <v>285</v>
      </c>
      <c r="Y75" s="205" t="s">
        <v>255</v>
      </c>
      <c r="Z75" s="206"/>
      <c r="AA75" s="206"/>
      <c r="AB75" s="206"/>
      <c r="AC75" s="206"/>
      <c r="AD75" s="206"/>
      <c r="AE75" s="206"/>
      <c r="AF75" s="206"/>
      <c r="AG75" s="206" t="s">
        <v>620</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false" outlineLevel="1" collapsed="false">
      <c r="A76" s="225" t="n">
        <v>66</v>
      </c>
      <c r="B76" s="226" t="s">
        <v>745</v>
      </c>
      <c r="C76" s="227" t="s">
        <v>746</v>
      </c>
      <c r="D76" s="228" t="s">
        <v>619</v>
      </c>
      <c r="E76" s="229" t="n">
        <v>2</v>
      </c>
      <c r="F76" s="230"/>
      <c r="G76" s="231" t="n">
        <f aca="false">ROUND(E76*F76,2)</f>
        <v>0</v>
      </c>
      <c r="H76" s="230"/>
      <c r="I76" s="231" t="n">
        <f aca="false">ROUND(E76*H76,2)</f>
        <v>0</v>
      </c>
      <c r="J76" s="230"/>
      <c r="K76" s="231" t="n">
        <f aca="false">ROUND(E76*J76,2)</f>
        <v>0</v>
      </c>
      <c r="L76" s="231" t="n">
        <v>21</v>
      </c>
      <c r="M76" s="231" t="n">
        <f aca="false">G76*(1+L76/100)</f>
        <v>0</v>
      </c>
      <c r="N76" s="229" t="n">
        <v>0</v>
      </c>
      <c r="O76" s="229" t="n">
        <f aca="false">ROUND(E76*N76,2)</f>
        <v>0</v>
      </c>
      <c r="P76" s="229" t="n">
        <v>0</v>
      </c>
      <c r="Q76" s="229" t="n">
        <f aca="false">ROUND(E76*P76,2)</f>
        <v>0</v>
      </c>
      <c r="R76" s="231"/>
      <c r="S76" s="231" t="s">
        <v>276</v>
      </c>
      <c r="T76" s="232" t="s">
        <v>253</v>
      </c>
      <c r="U76" s="205" t="n">
        <v>0</v>
      </c>
      <c r="V76" s="205" t="n">
        <f aca="false">ROUND(E76*U76,2)</f>
        <v>0</v>
      </c>
      <c r="W76" s="205"/>
      <c r="X76" s="205" t="s">
        <v>285</v>
      </c>
      <c r="Y76" s="205" t="s">
        <v>255</v>
      </c>
      <c r="Z76" s="206"/>
      <c r="AA76" s="206"/>
      <c r="AB76" s="206"/>
      <c r="AC76" s="206"/>
      <c r="AD76" s="206"/>
      <c r="AE76" s="206"/>
      <c r="AF76" s="206"/>
      <c r="AG76" s="206" t="s">
        <v>620</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1" collapsed="false">
      <c r="A77" s="225" t="n">
        <v>67</v>
      </c>
      <c r="B77" s="226" t="s">
        <v>747</v>
      </c>
      <c r="C77" s="227" t="s">
        <v>748</v>
      </c>
      <c r="D77" s="228" t="s">
        <v>619</v>
      </c>
      <c r="E77" s="229" t="n">
        <v>4</v>
      </c>
      <c r="F77" s="230"/>
      <c r="G77" s="231" t="n">
        <f aca="false">ROUND(E77*F77,2)</f>
        <v>0</v>
      </c>
      <c r="H77" s="230"/>
      <c r="I77" s="231" t="n">
        <f aca="false">ROUND(E77*H77,2)</f>
        <v>0</v>
      </c>
      <c r="J77" s="230"/>
      <c r="K77" s="231" t="n">
        <f aca="false">ROUND(E77*J77,2)</f>
        <v>0</v>
      </c>
      <c r="L77" s="231" t="n">
        <v>21</v>
      </c>
      <c r="M77" s="231" t="n">
        <f aca="false">G77*(1+L77/100)</f>
        <v>0</v>
      </c>
      <c r="N77" s="229" t="n">
        <v>0</v>
      </c>
      <c r="O77" s="229" t="n">
        <f aca="false">ROUND(E77*N77,2)</f>
        <v>0</v>
      </c>
      <c r="P77" s="229" t="n">
        <v>0</v>
      </c>
      <c r="Q77" s="229" t="n">
        <f aca="false">ROUND(E77*P77,2)</f>
        <v>0</v>
      </c>
      <c r="R77" s="231"/>
      <c r="S77" s="231" t="s">
        <v>276</v>
      </c>
      <c r="T77" s="232" t="s">
        <v>253</v>
      </c>
      <c r="U77" s="205" t="n">
        <v>0</v>
      </c>
      <c r="V77" s="205" t="n">
        <f aca="false">ROUND(E77*U77,2)</f>
        <v>0</v>
      </c>
      <c r="W77" s="205"/>
      <c r="X77" s="205" t="s">
        <v>285</v>
      </c>
      <c r="Y77" s="205" t="s">
        <v>255</v>
      </c>
      <c r="Z77" s="206"/>
      <c r="AA77" s="206"/>
      <c r="AB77" s="206"/>
      <c r="AC77" s="206"/>
      <c r="AD77" s="206"/>
      <c r="AE77" s="206"/>
      <c r="AF77" s="206"/>
      <c r="AG77" s="206" t="s">
        <v>620</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false" outlineLevel="1" collapsed="false">
      <c r="A78" s="225" t="n">
        <v>68</v>
      </c>
      <c r="B78" s="226" t="s">
        <v>749</v>
      </c>
      <c r="C78" s="227" t="s">
        <v>750</v>
      </c>
      <c r="D78" s="228" t="s">
        <v>619</v>
      </c>
      <c r="E78" s="229" t="n">
        <v>4</v>
      </c>
      <c r="F78" s="230"/>
      <c r="G78" s="231" t="n">
        <f aca="false">ROUND(E78*F78,2)</f>
        <v>0</v>
      </c>
      <c r="H78" s="230"/>
      <c r="I78" s="231" t="n">
        <f aca="false">ROUND(E78*H78,2)</f>
        <v>0</v>
      </c>
      <c r="J78" s="230"/>
      <c r="K78" s="231" t="n">
        <f aca="false">ROUND(E78*J78,2)</f>
        <v>0</v>
      </c>
      <c r="L78" s="231" t="n">
        <v>21</v>
      </c>
      <c r="M78" s="231" t="n">
        <f aca="false">G78*(1+L78/100)</f>
        <v>0</v>
      </c>
      <c r="N78" s="229" t="n">
        <v>0</v>
      </c>
      <c r="O78" s="229" t="n">
        <f aca="false">ROUND(E78*N78,2)</f>
        <v>0</v>
      </c>
      <c r="P78" s="229" t="n">
        <v>0</v>
      </c>
      <c r="Q78" s="229" t="n">
        <f aca="false">ROUND(E78*P78,2)</f>
        <v>0</v>
      </c>
      <c r="R78" s="231"/>
      <c r="S78" s="231" t="s">
        <v>276</v>
      </c>
      <c r="T78" s="232" t="s">
        <v>253</v>
      </c>
      <c r="U78" s="205" t="n">
        <v>0</v>
      </c>
      <c r="V78" s="205" t="n">
        <f aca="false">ROUND(E78*U78,2)</f>
        <v>0</v>
      </c>
      <c r="W78" s="205"/>
      <c r="X78" s="205" t="s">
        <v>285</v>
      </c>
      <c r="Y78" s="205" t="s">
        <v>255</v>
      </c>
      <c r="Z78" s="206"/>
      <c r="AA78" s="206"/>
      <c r="AB78" s="206"/>
      <c r="AC78" s="206"/>
      <c r="AD78" s="206"/>
      <c r="AE78" s="206"/>
      <c r="AF78" s="206"/>
      <c r="AG78" s="206" t="s">
        <v>620</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customFormat="false" ht="12.75" hidden="false" customHeight="false" outlineLevel="1" collapsed="false">
      <c r="A79" s="225" t="n">
        <v>69</v>
      </c>
      <c r="B79" s="226" t="s">
        <v>751</v>
      </c>
      <c r="C79" s="227" t="s">
        <v>752</v>
      </c>
      <c r="D79" s="228" t="s">
        <v>619</v>
      </c>
      <c r="E79" s="229" t="n">
        <v>8</v>
      </c>
      <c r="F79" s="230"/>
      <c r="G79" s="231" t="n">
        <f aca="false">ROUND(E79*F79,2)</f>
        <v>0</v>
      </c>
      <c r="H79" s="230"/>
      <c r="I79" s="231" t="n">
        <f aca="false">ROUND(E79*H79,2)</f>
        <v>0</v>
      </c>
      <c r="J79" s="230"/>
      <c r="K79" s="231" t="n">
        <f aca="false">ROUND(E79*J79,2)</f>
        <v>0</v>
      </c>
      <c r="L79" s="231" t="n">
        <v>21</v>
      </c>
      <c r="M79" s="231" t="n">
        <f aca="false">G79*(1+L79/100)</f>
        <v>0</v>
      </c>
      <c r="N79" s="229" t="n">
        <v>0</v>
      </c>
      <c r="O79" s="229" t="n">
        <f aca="false">ROUND(E79*N79,2)</f>
        <v>0</v>
      </c>
      <c r="P79" s="229" t="n">
        <v>0</v>
      </c>
      <c r="Q79" s="229" t="n">
        <f aca="false">ROUND(E79*P79,2)</f>
        <v>0</v>
      </c>
      <c r="R79" s="231"/>
      <c r="S79" s="231" t="s">
        <v>276</v>
      </c>
      <c r="T79" s="232" t="s">
        <v>253</v>
      </c>
      <c r="U79" s="205" t="n">
        <v>0</v>
      </c>
      <c r="V79" s="205" t="n">
        <f aca="false">ROUND(E79*U79,2)</f>
        <v>0</v>
      </c>
      <c r="W79" s="205"/>
      <c r="X79" s="205" t="s">
        <v>285</v>
      </c>
      <c r="Y79" s="205" t="s">
        <v>255</v>
      </c>
      <c r="Z79" s="206"/>
      <c r="AA79" s="206"/>
      <c r="AB79" s="206"/>
      <c r="AC79" s="206"/>
      <c r="AD79" s="206"/>
      <c r="AE79" s="206"/>
      <c r="AF79" s="206"/>
      <c r="AG79" s="206" t="s">
        <v>620</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false" outlineLevel="1" collapsed="false">
      <c r="A80" s="225" t="n">
        <v>70</v>
      </c>
      <c r="B80" s="226" t="s">
        <v>753</v>
      </c>
      <c r="C80" s="227" t="s">
        <v>754</v>
      </c>
      <c r="D80" s="228" t="s">
        <v>619</v>
      </c>
      <c r="E80" s="229" t="n">
        <v>40</v>
      </c>
      <c r="F80" s="230"/>
      <c r="G80" s="231" t="n">
        <f aca="false">ROUND(E80*F80,2)</f>
        <v>0</v>
      </c>
      <c r="H80" s="230"/>
      <c r="I80" s="231" t="n">
        <f aca="false">ROUND(E80*H80,2)</f>
        <v>0</v>
      </c>
      <c r="J80" s="230"/>
      <c r="K80" s="231" t="n">
        <f aca="false">ROUND(E80*J80,2)</f>
        <v>0</v>
      </c>
      <c r="L80" s="231" t="n">
        <v>21</v>
      </c>
      <c r="M80" s="231" t="n">
        <f aca="false">G80*(1+L80/100)</f>
        <v>0</v>
      </c>
      <c r="N80" s="229" t="n">
        <v>0</v>
      </c>
      <c r="O80" s="229" t="n">
        <f aca="false">ROUND(E80*N80,2)</f>
        <v>0</v>
      </c>
      <c r="P80" s="229" t="n">
        <v>0</v>
      </c>
      <c r="Q80" s="229" t="n">
        <f aca="false">ROUND(E80*P80,2)</f>
        <v>0</v>
      </c>
      <c r="R80" s="231"/>
      <c r="S80" s="231" t="s">
        <v>276</v>
      </c>
      <c r="T80" s="232" t="s">
        <v>253</v>
      </c>
      <c r="U80" s="205" t="n">
        <v>0</v>
      </c>
      <c r="V80" s="205" t="n">
        <f aca="false">ROUND(E80*U80,2)</f>
        <v>0</v>
      </c>
      <c r="W80" s="205"/>
      <c r="X80" s="205" t="s">
        <v>285</v>
      </c>
      <c r="Y80" s="205" t="s">
        <v>255</v>
      </c>
      <c r="Z80" s="206"/>
      <c r="AA80" s="206"/>
      <c r="AB80" s="206"/>
      <c r="AC80" s="206"/>
      <c r="AD80" s="206"/>
      <c r="AE80" s="206"/>
      <c r="AF80" s="206"/>
      <c r="AG80" s="206" t="s">
        <v>620</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12.75" hidden="false" customHeight="false" outlineLevel="1" collapsed="false">
      <c r="A81" s="225" t="n">
        <v>71</v>
      </c>
      <c r="B81" s="226" t="s">
        <v>755</v>
      </c>
      <c r="C81" s="227" t="s">
        <v>756</v>
      </c>
      <c r="D81" s="228" t="s">
        <v>619</v>
      </c>
      <c r="E81" s="229" t="n">
        <v>8</v>
      </c>
      <c r="F81" s="230"/>
      <c r="G81" s="231" t="n">
        <f aca="false">ROUND(E81*F81,2)</f>
        <v>0</v>
      </c>
      <c r="H81" s="230"/>
      <c r="I81" s="231" t="n">
        <f aca="false">ROUND(E81*H81,2)</f>
        <v>0</v>
      </c>
      <c r="J81" s="230"/>
      <c r="K81" s="231" t="n">
        <f aca="false">ROUND(E81*J81,2)</f>
        <v>0</v>
      </c>
      <c r="L81" s="231" t="n">
        <v>21</v>
      </c>
      <c r="M81" s="231" t="n">
        <f aca="false">G81*(1+L81/100)</f>
        <v>0</v>
      </c>
      <c r="N81" s="229" t="n">
        <v>0</v>
      </c>
      <c r="O81" s="229" t="n">
        <f aca="false">ROUND(E81*N81,2)</f>
        <v>0</v>
      </c>
      <c r="P81" s="229" t="n">
        <v>0</v>
      </c>
      <c r="Q81" s="229" t="n">
        <f aca="false">ROUND(E81*P81,2)</f>
        <v>0</v>
      </c>
      <c r="R81" s="231"/>
      <c r="S81" s="231" t="s">
        <v>276</v>
      </c>
      <c r="T81" s="232" t="s">
        <v>253</v>
      </c>
      <c r="U81" s="205" t="n">
        <v>0</v>
      </c>
      <c r="V81" s="205" t="n">
        <f aca="false">ROUND(E81*U81,2)</f>
        <v>0</v>
      </c>
      <c r="W81" s="205"/>
      <c r="X81" s="205" t="s">
        <v>285</v>
      </c>
      <c r="Y81" s="205" t="s">
        <v>255</v>
      </c>
      <c r="Z81" s="206"/>
      <c r="AA81" s="206"/>
      <c r="AB81" s="206"/>
      <c r="AC81" s="206"/>
      <c r="AD81" s="206"/>
      <c r="AE81" s="206"/>
      <c r="AF81" s="206"/>
      <c r="AG81" s="206" t="s">
        <v>620</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false" outlineLevel="1" collapsed="false">
      <c r="A82" s="225" t="n">
        <v>72</v>
      </c>
      <c r="B82" s="226" t="s">
        <v>757</v>
      </c>
      <c r="C82" s="227" t="s">
        <v>758</v>
      </c>
      <c r="D82" s="228" t="s">
        <v>619</v>
      </c>
      <c r="E82" s="229" t="n">
        <v>4</v>
      </c>
      <c r="F82" s="230"/>
      <c r="G82" s="231" t="n">
        <f aca="false">ROUND(E82*F82,2)</f>
        <v>0</v>
      </c>
      <c r="H82" s="230"/>
      <c r="I82" s="231" t="n">
        <f aca="false">ROUND(E82*H82,2)</f>
        <v>0</v>
      </c>
      <c r="J82" s="230"/>
      <c r="K82" s="231" t="n">
        <f aca="false">ROUND(E82*J82,2)</f>
        <v>0</v>
      </c>
      <c r="L82" s="231" t="n">
        <v>21</v>
      </c>
      <c r="M82" s="231" t="n">
        <f aca="false">G82*(1+L82/100)</f>
        <v>0</v>
      </c>
      <c r="N82" s="229" t="n">
        <v>0</v>
      </c>
      <c r="O82" s="229" t="n">
        <f aca="false">ROUND(E82*N82,2)</f>
        <v>0</v>
      </c>
      <c r="P82" s="229" t="n">
        <v>0</v>
      </c>
      <c r="Q82" s="229" t="n">
        <f aca="false">ROUND(E82*P82,2)</f>
        <v>0</v>
      </c>
      <c r="R82" s="231"/>
      <c r="S82" s="231" t="s">
        <v>276</v>
      </c>
      <c r="T82" s="232" t="s">
        <v>253</v>
      </c>
      <c r="U82" s="205" t="n">
        <v>0</v>
      </c>
      <c r="V82" s="205" t="n">
        <f aca="false">ROUND(E82*U82,2)</f>
        <v>0</v>
      </c>
      <c r="W82" s="205"/>
      <c r="X82" s="205" t="s">
        <v>285</v>
      </c>
      <c r="Y82" s="205" t="s">
        <v>255</v>
      </c>
      <c r="Z82" s="206"/>
      <c r="AA82" s="206"/>
      <c r="AB82" s="206"/>
      <c r="AC82" s="206"/>
      <c r="AD82" s="206"/>
      <c r="AE82" s="206"/>
      <c r="AF82" s="206"/>
      <c r="AG82" s="206" t="s">
        <v>620</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false" outlineLevel="1" collapsed="false">
      <c r="A83" s="225" t="n">
        <v>73</v>
      </c>
      <c r="B83" s="226" t="s">
        <v>759</v>
      </c>
      <c r="C83" s="227" t="s">
        <v>760</v>
      </c>
      <c r="D83" s="228" t="s">
        <v>619</v>
      </c>
      <c r="E83" s="229" t="n">
        <v>5</v>
      </c>
      <c r="F83" s="230"/>
      <c r="G83" s="231" t="n">
        <f aca="false">ROUND(E83*F83,2)</f>
        <v>0</v>
      </c>
      <c r="H83" s="230"/>
      <c r="I83" s="231" t="n">
        <f aca="false">ROUND(E83*H83,2)</f>
        <v>0</v>
      </c>
      <c r="J83" s="230"/>
      <c r="K83" s="231" t="n">
        <f aca="false">ROUND(E83*J83,2)</f>
        <v>0</v>
      </c>
      <c r="L83" s="231" t="n">
        <v>21</v>
      </c>
      <c r="M83" s="231" t="n">
        <f aca="false">G83*(1+L83/100)</f>
        <v>0</v>
      </c>
      <c r="N83" s="229" t="n">
        <v>0</v>
      </c>
      <c r="O83" s="229" t="n">
        <f aca="false">ROUND(E83*N83,2)</f>
        <v>0</v>
      </c>
      <c r="P83" s="229" t="n">
        <v>0</v>
      </c>
      <c r="Q83" s="229" t="n">
        <f aca="false">ROUND(E83*P83,2)</f>
        <v>0</v>
      </c>
      <c r="R83" s="231"/>
      <c r="S83" s="231" t="s">
        <v>276</v>
      </c>
      <c r="T83" s="232" t="s">
        <v>253</v>
      </c>
      <c r="U83" s="205" t="n">
        <v>0</v>
      </c>
      <c r="V83" s="205" t="n">
        <f aca="false">ROUND(E83*U83,2)</f>
        <v>0</v>
      </c>
      <c r="W83" s="205"/>
      <c r="X83" s="205" t="s">
        <v>285</v>
      </c>
      <c r="Y83" s="205" t="s">
        <v>255</v>
      </c>
      <c r="Z83" s="206"/>
      <c r="AA83" s="206"/>
      <c r="AB83" s="206"/>
      <c r="AC83" s="206"/>
      <c r="AD83" s="206"/>
      <c r="AE83" s="206"/>
      <c r="AF83" s="206"/>
      <c r="AG83" s="206" t="s">
        <v>620</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false" outlineLevel="0" collapsed="false">
      <c r="A84" s="213" t="s">
        <v>247</v>
      </c>
      <c r="B84" s="214" t="s">
        <v>195</v>
      </c>
      <c r="C84" s="215" t="s">
        <v>196</v>
      </c>
      <c r="D84" s="237"/>
      <c r="E84" s="238"/>
      <c r="F84" s="239"/>
      <c r="G84" s="239" t="n">
        <f aca="false">SUMIF(AG85:AG88,"&lt;&gt;NOR",G85:G88)</f>
        <v>0</v>
      </c>
      <c r="H84" s="239"/>
      <c r="I84" s="239" t="n">
        <f aca="false">SUM(I85:I88)</f>
        <v>0</v>
      </c>
      <c r="J84" s="239"/>
      <c r="K84" s="239" t="n">
        <f aca="false">SUM(K85:K88)</f>
        <v>0</v>
      </c>
      <c r="L84" s="239"/>
      <c r="M84" s="239" t="n">
        <f aca="false">SUM(M85:M88)</f>
        <v>0</v>
      </c>
      <c r="N84" s="238"/>
      <c r="O84" s="238" t="n">
        <f aca="false">SUM(O85:O88)</f>
        <v>0</v>
      </c>
      <c r="P84" s="238"/>
      <c r="Q84" s="238" t="n">
        <f aca="false">SUM(Q85:Q88)</f>
        <v>0</v>
      </c>
      <c r="R84" s="239"/>
      <c r="S84" s="239"/>
      <c r="T84" s="218"/>
      <c r="U84" s="196"/>
      <c r="V84" s="196" t="n">
        <f aca="false">SUM(V85:V88)</f>
        <v>0</v>
      </c>
      <c r="W84" s="196"/>
      <c r="X84" s="196"/>
      <c r="Y84" s="196"/>
      <c r="AG84" s="0" t="s">
        <v>248</v>
      </c>
    </row>
    <row r="85" customFormat="false" ht="19.4" hidden="false" customHeight="true" outlineLevel="1" collapsed="false">
      <c r="A85" s="207"/>
      <c r="B85" s="208"/>
      <c r="C85" s="209" t="s">
        <v>761</v>
      </c>
      <c r="D85" s="209"/>
      <c r="E85" s="209"/>
      <c r="F85" s="209"/>
      <c r="G85" s="209"/>
      <c r="H85" s="205"/>
      <c r="I85" s="205"/>
      <c r="J85" s="205"/>
      <c r="K85" s="205"/>
      <c r="L85" s="205"/>
      <c r="M85" s="205"/>
      <c r="N85" s="210"/>
      <c r="O85" s="210"/>
      <c r="P85" s="210"/>
      <c r="Q85" s="210"/>
      <c r="R85" s="205"/>
      <c r="S85" s="205"/>
      <c r="T85" s="205"/>
      <c r="U85" s="205"/>
      <c r="V85" s="205"/>
      <c r="W85" s="205"/>
      <c r="X85" s="205"/>
      <c r="Y85" s="205"/>
      <c r="Z85" s="206"/>
      <c r="AA85" s="206"/>
      <c r="AB85" s="206"/>
      <c r="AC85" s="206"/>
      <c r="AD85" s="206"/>
      <c r="AE85" s="206"/>
      <c r="AF85" s="206"/>
      <c r="AG85" s="206" t="s">
        <v>258</v>
      </c>
      <c r="AH85" s="206"/>
      <c r="AI85" s="206"/>
      <c r="AJ85" s="206"/>
      <c r="AK85" s="206"/>
      <c r="AL85" s="206"/>
      <c r="AM85" s="206"/>
      <c r="AN85" s="206"/>
      <c r="AO85" s="206"/>
      <c r="AP85" s="206"/>
      <c r="AQ85" s="206"/>
      <c r="AR85" s="206"/>
      <c r="AS85" s="206"/>
      <c r="AT85" s="206"/>
      <c r="AU85" s="206"/>
      <c r="AV85" s="206"/>
      <c r="AW85" s="206"/>
      <c r="AX85" s="206"/>
      <c r="AY85" s="206"/>
      <c r="AZ85" s="206"/>
      <c r="BA85" s="211" t="str">
        <f aca="false">C85</f>
        <v>dle v.č.D.1.4.6.a.2. - Návrh svítidel je proveden ve spolupráci s firmou Siverlight s.r.o., Táborská 235/144, 615 00 Brno, Ing. Jiří Dvořáček - tel. 776 887 380. Svítidla jsou uvedena ve výpočtech pro hygienu a je nutné je dodržet !!!!</v>
      </c>
      <c r="BB85" s="206"/>
      <c r="BC85" s="206"/>
      <c r="BD85" s="206"/>
      <c r="BE85" s="206"/>
      <c r="BF85" s="206"/>
      <c r="BG85" s="206"/>
      <c r="BH85" s="206"/>
    </row>
    <row r="86" customFormat="false" ht="28.35" hidden="false" customHeight="false" outlineLevel="1" collapsed="false">
      <c r="A86" s="197" t="n">
        <v>74</v>
      </c>
      <c r="B86" s="198" t="s">
        <v>762</v>
      </c>
      <c r="C86" s="199" t="s">
        <v>763</v>
      </c>
      <c r="D86" s="200" t="s">
        <v>615</v>
      </c>
      <c r="E86" s="201" t="n">
        <v>20</v>
      </c>
      <c r="F86" s="202"/>
      <c r="G86" s="203" t="n">
        <f aca="false">ROUND(E86*F86,2)</f>
        <v>0</v>
      </c>
      <c r="H86" s="202"/>
      <c r="I86" s="203" t="n">
        <f aca="false">ROUND(E86*H86,2)</f>
        <v>0</v>
      </c>
      <c r="J86" s="202"/>
      <c r="K86" s="203" t="n">
        <f aca="false">ROUND(E86*J86,2)</f>
        <v>0</v>
      </c>
      <c r="L86" s="203" t="n">
        <v>21</v>
      </c>
      <c r="M86" s="203" t="n">
        <f aca="false">G86*(1+L86/100)</f>
        <v>0</v>
      </c>
      <c r="N86" s="201" t="n">
        <v>0</v>
      </c>
      <c r="O86" s="201" t="n">
        <f aca="false">ROUND(E86*N86,2)</f>
        <v>0</v>
      </c>
      <c r="P86" s="201" t="n">
        <v>0</v>
      </c>
      <c r="Q86" s="201" t="n">
        <f aca="false">ROUND(E86*P86,2)</f>
        <v>0</v>
      </c>
      <c r="R86" s="203"/>
      <c r="S86" s="203" t="s">
        <v>276</v>
      </c>
      <c r="T86" s="204" t="s">
        <v>253</v>
      </c>
      <c r="U86" s="205" t="n">
        <v>0</v>
      </c>
      <c r="V86" s="205" t="n">
        <f aca="false">ROUND(E86*U86,2)</f>
        <v>0</v>
      </c>
      <c r="W86" s="205"/>
      <c r="X86" s="205" t="s">
        <v>397</v>
      </c>
      <c r="Y86" s="205" t="s">
        <v>255</v>
      </c>
      <c r="Z86" s="206"/>
      <c r="AA86" s="206"/>
      <c r="AB86" s="206"/>
      <c r="AC86" s="206"/>
      <c r="AD86" s="206"/>
      <c r="AE86" s="206"/>
      <c r="AF86" s="206"/>
      <c r="AG86" s="206" t="s">
        <v>616</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true" outlineLevel="2" collapsed="false">
      <c r="A87" s="207"/>
      <c r="B87" s="208"/>
      <c r="C87" s="209" t="s">
        <v>764</v>
      </c>
      <c r="D87" s="209"/>
      <c r="E87" s="209"/>
      <c r="F87" s="209"/>
      <c r="G87" s="209"/>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258</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9.4" hidden="false" customHeight="false" outlineLevel="1" collapsed="false">
      <c r="A88" s="225" t="n">
        <v>75</v>
      </c>
      <c r="B88" s="226" t="s">
        <v>765</v>
      </c>
      <c r="C88" s="227" t="s">
        <v>766</v>
      </c>
      <c r="D88" s="228" t="s">
        <v>615</v>
      </c>
      <c r="E88" s="229" t="n">
        <v>2</v>
      </c>
      <c r="F88" s="230"/>
      <c r="G88" s="231" t="n">
        <f aca="false">ROUND(E88*F88,2)</f>
        <v>0</v>
      </c>
      <c r="H88" s="230"/>
      <c r="I88" s="231" t="n">
        <f aca="false">ROUND(E88*H88,2)</f>
        <v>0</v>
      </c>
      <c r="J88" s="230"/>
      <c r="K88" s="231" t="n">
        <f aca="false">ROUND(E88*J88,2)</f>
        <v>0</v>
      </c>
      <c r="L88" s="231" t="n">
        <v>21</v>
      </c>
      <c r="M88" s="231" t="n">
        <f aca="false">G88*(1+L88/100)</f>
        <v>0</v>
      </c>
      <c r="N88" s="229" t="n">
        <v>0</v>
      </c>
      <c r="O88" s="229" t="n">
        <f aca="false">ROUND(E88*N88,2)</f>
        <v>0</v>
      </c>
      <c r="P88" s="229" t="n">
        <v>0</v>
      </c>
      <c r="Q88" s="229" t="n">
        <f aca="false">ROUND(E88*P88,2)</f>
        <v>0</v>
      </c>
      <c r="R88" s="231"/>
      <c r="S88" s="231" t="s">
        <v>276</v>
      </c>
      <c r="T88" s="232" t="s">
        <v>253</v>
      </c>
      <c r="U88" s="205" t="n">
        <v>0</v>
      </c>
      <c r="V88" s="205" t="n">
        <f aca="false">ROUND(E88*U88,2)</f>
        <v>0</v>
      </c>
      <c r="W88" s="205"/>
      <c r="X88" s="205" t="s">
        <v>397</v>
      </c>
      <c r="Y88" s="205" t="s">
        <v>255</v>
      </c>
      <c r="Z88" s="206"/>
      <c r="AA88" s="206"/>
      <c r="AB88" s="206"/>
      <c r="AC88" s="206"/>
      <c r="AD88" s="206"/>
      <c r="AE88" s="206"/>
      <c r="AF88" s="206"/>
      <c r="AG88" s="206" t="s">
        <v>616</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customFormat="false" ht="12.75" hidden="false" customHeight="false" outlineLevel="0" collapsed="false">
      <c r="A89" s="189" t="s">
        <v>247</v>
      </c>
      <c r="B89" s="190" t="s">
        <v>30</v>
      </c>
      <c r="C89" s="191" t="s">
        <v>31</v>
      </c>
      <c r="D89" s="192"/>
      <c r="E89" s="193"/>
      <c r="F89" s="194"/>
      <c r="G89" s="194" t="n">
        <f aca="false">SUMIF(AG90:AG91,"&lt;&gt;NOR",G90:G91)</f>
        <v>0</v>
      </c>
      <c r="H89" s="194"/>
      <c r="I89" s="194" t="n">
        <f aca="false">SUM(I90:I91)</f>
        <v>0</v>
      </c>
      <c r="J89" s="194"/>
      <c r="K89" s="194" t="n">
        <f aca="false">SUM(K90:K91)</f>
        <v>0</v>
      </c>
      <c r="L89" s="194"/>
      <c r="M89" s="194" t="n">
        <f aca="false">SUM(M90:M91)</f>
        <v>0</v>
      </c>
      <c r="N89" s="193"/>
      <c r="O89" s="193" t="n">
        <f aca="false">SUM(O90:O91)</f>
        <v>0</v>
      </c>
      <c r="P89" s="193"/>
      <c r="Q89" s="193" t="n">
        <f aca="false">SUM(Q90:Q91)</f>
        <v>0</v>
      </c>
      <c r="R89" s="194"/>
      <c r="S89" s="194"/>
      <c r="T89" s="195"/>
      <c r="U89" s="196"/>
      <c r="V89" s="196" t="n">
        <f aca="false">SUM(V90:V91)</f>
        <v>0</v>
      </c>
      <c r="W89" s="196"/>
      <c r="X89" s="196"/>
      <c r="Y89" s="196"/>
      <c r="AG89" s="0" t="s">
        <v>248</v>
      </c>
    </row>
    <row r="90" customFormat="false" ht="12.75" hidden="false" customHeight="false" outlineLevel="1" collapsed="false">
      <c r="A90" s="225" t="n">
        <v>76</v>
      </c>
      <c r="B90" s="226" t="s">
        <v>767</v>
      </c>
      <c r="C90" s="227" t="s">
        <v>768</v>
      </c>
      <c r="D90" s="228" t="s">
        <v>615</v>
      </c>
      <c r="E90" s="229" t="n">
        <v>1</v>
      </c>
      <c r="F90" s="230"/>
      <c r="G90" s="231" t="n">
        <f aca="false">ROUND(E90*F90,2)</f>
        <v>0</v>
      </c>
      <c r="H90" s="230"/>
      <c r="I90" s="231" t="n">
        <f aca="false">ROUND(E90*H90,2)</f>
        <v>0</v>
      </c>
      <c r="J90" s="230"/>
      <c r="K90" s="231" t="n">
        <f aca="false">ROUND(E90*J90,2)</f>
        <v>0</v>
      </c>
      <c r="L90" s="231" t="n">
        <v>21</v>
      </c>
      <c r="M90" s="231" t="n">
        <f aca="false">G90*(1+L90/100)</f>
        <v>0</v>
      </c>
      <c r="N90" s="229" t="n">
        <v>0</v>
      </c>
      <c r="O90" s="229" t="n">
        <f aca="false">ROUND(E90*N90,2)</f>
        <v>0</v>
      </c>
      <c r="P90" s="229" t="n">
        <v>0</v>
      </c>
      <c r="Q90" s="229" t="n">
        <f aca="false">ROUND(E90*P90,2)</f>
        <v>0</v>
      </c>
      <c r="R90" s="231"/>
      <c r="S90" s="231" t="s">
        <v>276</v>
      </c>
      <c r="T90" s="232" t="s">
        <v>253</v>
      </c>
      <c r="U90" s="205" t="n">
        <v>0</v>
      </c>
      <c r="V90" s="205" t="n">
        <f aca="false">ROUND(E90*U90,2)</f>
        <v>0</v>
      </c>
      <c r="W90" s="205"/>
      <c r="X90" s="205" t="s">
        <v>285</v>
      </c>
      <c r="Y90" s="205" t="s">
        <v>255</v>
      </c>
      <c r="Z90" s="206"/>
      <c r="AA90" s="206"/>
      <c r="AB90" s="206"/>
      <c r="AC90" s="206"/>
      <c r="AD90" s="206"/>
      <c r="AE90" s="206"/>
      <c r="AF90" s="206"/>
      <c r="AG90" s="206" t="s">
        <v>620</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2.75" hidden="false" customHeight="false" outlineLevel="1" collapsed="false">
      <c r="A91" s="197" t="n">
        <v>77</v>
      </c>
      <c r="B91" s="198" t="s">
        <v>769</v>
      </c>
      <c r="C91" s="199" t="s">
        <v>770</v>
      </c>
      <c r="D91" s="200" t="s">
        <v>615</v>
      </c>
      <c r="E91" s="201" t="n">
        <v>1</v>
      </c>
      <c r="F91" s="202"/>
      <c r="G91" s="203" t="n">
        <f aca="false">ROUND(E91*F91,2)</f>
        <v>0</v>
      </c>
      <c r="H91" s="202"/>
      <c r="I91" s="203" t="n">
        <f aca="false">ROUND(E91*H91,2)</f>
        <v>0</v>
      </c>
      <c r="J91" s="202"/>
      <c r="K91" s="203" t="n">
        <f aca="false">ROUND(E91*J91,2)</f>
        <v>0</v>
      </c>
      <c r="L91" s="203" t="n">
        <v>21</v>
      </c>
      <c r="M91" s="203" t="n">
        <f aca="false">G91*(1+L91/100)</f>
        <v>0</v>
      </c>
      <c r="N91" s="201" t="n">
        <v>0</v>
      </c>
      <c r="O91" s="201" t="n">
        <f aca="false">ROUND(E91*N91,2)</f>
        <v>0</v>
      </c>
      <c r="P91" s="201" t="n">
        <v>0</v>
      </c>
      <c r="Q91" s="201" t="n">
        <f aca="false">ROUND(E91*P91,2)</f>
        <v>0</v>
      </c>
      <c r="R91" s="203"/>
      <c r="S91" s="203" t="s">
        <v>276</v>
      </c>
      <c r="T91" s="204" t="s">
        <v>253</v>
      </c>
      <c r="U91" s="205" t="n">
        <v>0</v>
      </c>
      <c r="V91" s="205" t="n">
        <f aca="false">ROUND(E91*U91,2)</f>
        <v>0</v>
      </c>
      <c r="W91" s="205"/>
      <c r="X91" s="205" t="s">
        <v>397</v>
      </c>
      <c r="Y91" s="205" t="s">
        <v>255</v>
      </c>
      <c r="Z91" s="206"/>
      <c r="AA91" s="206"/>
      <c r="AB91" s="206"/>
      <c r="AC91" s="206"/>
      <c r="AD91" s="206"/>
      <c r="AE91" s="206"/>
      <c r="AF91" s="206"/>
      <c r="AG91" s="206" t="s">
        <v>616</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false" outlineLevel="0" collapsed="false">
      <c r="A92" s="167"/>
      <c r="B92" s="173"/>
      <c r="C92" s="212"/>
      <c r="D92" s="175"/>
      <c r="E92" s="167"/>
      <c r="F92" s="167"/>
      <c r="G92" s="167"/>
      <c r="H92" s="167"/>
      <c r="I92" s="167"/>
      <c r="J92" s="167"/>
      <c r="K92" s="167"/>
      <c r="L92" s="167"/>
      <c r="M92" s="167"/>
      <c r="N92" s="167"/>
      <c r="O92" s="167"/>
      <c r="P92" s="167"/>
      <c r="Q92" s="167"/>
      <c r="R92" s="167"/>
      <c r="S92" s="167"/>
      <c r="T92" s="167"/>
      <c r="U92" s="167"/>
      <c r="V92" s="167"/>
      <c r="W92" s="167"/>
      <c r="X92" s="167"/>
      <c r="Y92" s="167"/>
      <c r="AE92" s="0" t="n">
        <v>15</v>
      </c>
      <c r="AF92" s="0" t="n">
        <v>21</v>
      </c>
      <c r="AG92" s="0" t="s">
        <v>233</v>
      </c>
    </row>
    <row r="93" customFormat="false" ht="12.75" hidden="false" customHeight="false" outlineLevel="0" collapsed="false">
      <c r="A93" s="213"/>
      <c r="B93" s="214" t="s">
        <v>24</v>
      </c>
      <c r="C93" s="215"/>
      <c r="D93" s="216"/>
      <c r="E93" s="217"/>
      <c r="F93" s="217"/>
      <c r="G93" s="218" t="n">
        <f aca="false">G8+G14+G34+G84+G89</f>
        <v>0</v>
      </c>
      <c r="H93" s="167"/>
      <c r="I93" s="167"/>
      <c r="J93" s="167"/>
      <c r="K93" s="167"/>
      <c r="L93" s="167"/>
      <c r="M93" s="167"/>
      <c r="N93" s="167"/>
      <c r="O93" s="167"/>
      <c r="P93" s="167"/>
      <c r="Q93" s="167"/>
      <c r="R93" s="167"/>
      <c r="S93" s="167"/>
      <c r="T93" s="167"/>
      <c r="U93" s="167"/>
      <c r="V93" s="167"/>
      <c r="W93" s="167"/>
      <c r="X93" s="167"/>
      <c r="Y93" s="167"/>
      <c r="AE93" s="0" t="n">
        <f aca="false">SUMIF(L7:L91,AE92,G7:G91)</f>
        <v>0</v>
      </c>
      <c r="AF93" s="0" t="n">
        <f aca="false">SUMIF(L7:L91,AF92,G7:G91)</f>
        <v>0</v>
      </c>
      <c r="AG93" s="0" t="s">
        <v>277</v>
      </c>
    </row>
    <row r="94" customFormat="false" ht="12.75" hidden="false" customHeight="false" outlineLevel="0" collapsed="false">
      <c r="A94" s="236" t="s">
        <v>603</v>
      </c>
      <c r="B94" s="236"/>
      <c r="C94" s="212"/>
      <c r="D94" s="175"/>
      <c r="E94" s="167"/>
      <c r="F94" s="167"/>
      <c r="G94" s="167"/>
      <c r="H94" s="167"/>
      <c r="I94" s="167"/>
      <c r="J94" s="167"/>
      <c r="K94" s="167"/>
      <c r="L94" s="167"/>
      <c r="M94" s="167"/>
      <c r="N94" s="167"/>
      <c r="O94" s="167"/>
      <c r="P94" s="167"/>
      <c r="Q94" s="167"/>
      <c r="R94" s="167"/>
      <c r="S94" s="167"/>
      <c r="T94" s="167"/>
      <c r="U94" s="167"/>
      <c r="V94" s="167"/>
      <c r="W94" s="167"/>
      <c r="X94" s="167"/>
      <c r="Y94" s="167"/>
    </row>
    <row r="95" customFormat="false" ht="12.75" hidden="false" customHeight="false" outlineLevel="0" collapsed="false">
      <c r="A95" s="167"/>
      <c r="B95" s="173" t="s">
        <v>604</v>
      </c>
      <c r="C95" s="212" t="s">
        <v>605</v>
      </c>
      <c r="D95" s="175"/>
      <c r="E95" s="167"/>
      <c r="F95" s="167"/>
      <c r="G95" s="167"/>
      <c r="H95" s="167"/>
      <c r="I95" s="167"/>
      <c r="J95" s="167"/>
      <c r="K95" s="167"/>
      <c r="L95" s="167"/>
      <c r="M95" s="167"/>
      <c r="N95" s="167"/>
      <c r="O95" s="167"/>
      <c r="P95" s="167"/>
      <c r="Q95" s="167"/>
      <c r="R95" s="167"/>
      <c r="S95" s="167"/>
      <c r="T95" s="167"/>
      <c r="U95" s="167"/>
      <c r="V95" s="167"/>
      <c r="W95" s="167"/>
      <c r="X95" s="167"/>
      <c r="Y95" s="167"/>
      <c r="AG95" s="0" t="s">
        <v>606</v>
      </c>
    </row>
    <row r="96" customFormat="false" ht="12.75" hidden="false" customHeight="false" outlineLevel="0" collapsed="false">
      <c r="A96" s="167"/>
      <c r="B96" s="173" t="s">
        <v>607</v>
      </c>
      <c r="C96" s="212" t="s">
        <v>608</v>
      </c>
      <c r="D96" s="175"/>
      <c r="E96" s="167"/>
      <c r="F96" s="167"/>
      <c r="G96" s="167"/>
      <c r="H96" s="167"/>
      <c r="I96" s="167"/>
      <c r="J96" s="167"/>
      <c r="K96" s="167"/>
      <c r="L96" s="167"/>
      <c r="M96" s="167"/>
      <c r="N96" s="167"/>
      <c r="O96" s="167"/>
      <c r="P96" s="167"/>
      <c r="Q96" s="167"/>
      <c r="R96" s="167"/>
      <c r="S96" s="167"/>
      <c r="T96" s="167"/>
      <c r="U96" s="167"/>
      <c r="V96" s="167"/>
      <c r="W96" s="167"/>
      <c r="X96" s="167"/>
      <c r="Y96" s="167"/>
      <c r="AG96" s="0" t="s">
        <v>609</v>
      </c>
    </row>
    <row r="97" customFormat="false" ht="12.75" hidden="false" customHeight="false" outlineLevel="0" collapsed="false">
      <c r="A97" s="167"/>
      <c r="B97" s="173"/>
      <c r="C97" s="212" t="s">
        <v>610</v>
      </c>
      <c r="D97" s="175"/>
      <c r="E97" s="167"/>
      <c r="F97" s="167"/>
      <c r="G97" s="167"/>
      <c r="H97" s="167"/>
      <c r="I97" s="167"/>
      <c r="J97" s="167"/>
      <c r="K97" s="167"/>
      <c r="L97" s="167"/>
      <c r="M97" s="167"/>
      <c r="N97" s="167"/>
      <c r="O97" s="167"/>
      <c r="P97" s="167"/>
      <c r="Q97" s="167"/>
      <c r="R97" s="167"/>
      <c r="S97" s="167"/>
      <c r="T97" s="167"/>
      <c r="U97" s="167"/>
      <c r="V97" s="167"/>
      <c r="W97" s="167"/>
      <c r="X97" s="167"/>
      <c r="Y97" s="167"/>
      <c r="AG97" s="0" t="s">
        <v>611</v>
      </c>
    </row>
    <row r="98" customFormat="false" ht="12.75" hidden="false" customHeight="false" outlineLevel="0" collapsed="false">
      <c r="A98" s="167"/>
      <c r="B98" s="173"/>
      <c r="C98" s="212"/>
      <c r="D98" s="175"/>
      <c r="E98" s="167"/>
      <c r="F98" s="167"/>
      <c r="G98" s="167"/>
      <c r="H98" s="167"/>
      <c r="I98" s="167"/>
      <c r="J98" s="167"/>
      <c r="K98" s="167"/>
      <c r="L98" s="167"/>
      <c r="M98" s="167"/>
      <c r="N98" s="167"/>
      <c r="O98" s="167"/>
      <c r="P98" s="167"/>
      <c r="Q98" s="167"/>
      <c r="R98" s="167"/>
      <c r="S98" s="167"/>
      <c r="T98" s="167"/>
      <c r="U98" s="167"/>
      <c r="V98" s="167"/>
      <c r="W98" s="167"/>
      <c r="X98" s="167"/>
      <c r="Y98" s="167"/>
    </row>
    <row r="99" customFormat="false" ht="12.75" hidden="false" customHeight="false" outlineLevel="0" collapsed="false">
      <c r="C99" s="219"/>
      <c r="D99" s="110"/>
      <c r="AG99" s="0" t="s">
        <v>278</v>
      </c>
    </row>
    <row r="100" customFormat="false" ht="12.75" hidden="false" customHeight="false" outlineLevel="0" collapsed="false">
      <c r="D100" s="110"/>
    </row>
    <row r="101" customFormat="false" ht="12.75" hidden="false" customHeight="false" outlineLevel="0" collapsed="false">
      <c r="D101" s="110"/>
    </row>
    <row r="102" customFormat="false" ht="12.75" hidden="false" customHeight="false" outlineLevel="0" collapsed="false">
      <c r="D102" s="110"/>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sheetData>
  <sheetProtection algorithmName="SHA-512" hashValue="rjrsSx5UxsmunxgTD9DzYlhMEdTN4/1c7upOtvb/vLC9Ane3gjU6xOWSpljWb9+OQrHlNDD80HClAevSvoyEfQ==" saltValue="1vxQeok1/BfSw70+/isT+A==" spinCount="100000" sheet="true" formatRows="false"/>
  <mergeCells count="7">
    <mergeCell ref="A1:G1"/>
    <mergeCell ref="C2:G2"/>
    <mergeCell ref="C3:G3"/>
    <mergeCell ref="C4:G4"/>
    <mergeCell ref="C85:G85"/>
    <mergeCell ref="C87:G87"/>
    <mergeCell ref="A94:B94"/>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108"/>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1" activeCellId="0" sqref="A1"/>
    </sheetView>
  </sheetViews>
  <sheetFormatPr defaultColWidth="8.6796875" defaultRowHeight="12.75" zeroHeight="false" outlineLevelRow="2"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63</v>
      </c>
      <c r="C4" s="181" t="s">
        <v>64</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203</v>
      </c>
      <c r="C8" s="191" t="s">
        <v>204</v>
      </c>
      <c r="D8" s="192"/>
      <c r="E8" s="193"/>
      <c r="F8" s="194"/>
      <c r="G8" s="194" t="n">
        <f aca="false">SUMIF(AG9:AG59,"&lt;&gt;NOR",G9:G59)</f>
        <v>0</v>
      </c>
      <c r="H8" s="194"/>
      <c r="I8" s="194" t="n">
        <f aca="false">SUM(I9:I59)</f>
        <v>0</v>
      </c>
      <c r="J8" s="194"/>
      <c r="K8" s="194" t="n">
        <f aca="false">SUM(K9:K59)</f>
        <v>0</v>
      </c>
      <c r="L8" s="194"/>
      <c r="M8" s="194" t="n">
        <f aca="false">SUM(M9:M59)</f>
        <v>0</v>
      </c>
      <c r="N8" s="193"/>
      <c r="O8" s="193" t="n">
        <f aca="false">SUM(O9:O59)</f>
        <v>0</v>
      </c>
      <c r="P8" s="193"/>
      <c r="Q8" s="193" t="n">
        <f aca="false">SUM(Q9:Q59)</f>
        <v>0</v>
      </c>
      <c r="R8" s="194"/>
      <c r="S8" s="194"/>
      <c r="T8" s="195"/>
      <c r="U8" s="196"/>
      <c r="V8" s="196" t="n">
        <f aca="false">SUM(V9:V59)</f>
        <v>0</v>
      </c>
      <c r="W8" s="196"/>
      <c r="X8" s="196"/>
      <c r="Y8" s="196"/>
      <c r="AG8" s="0" t="s">
        <v>248</v>
      </c>
    </row>
    <row r="9" customFormat="false" ht="12.75" hidden="false" customHeight="false" outlineLevel="1" collapsed="false">
      <c r="A9" s="197" t="n">
        <v>1</v>
      </c>
      <c r="B9" s="198" t="s">
        <v>771</v>
      </c>
      <c r="C9" s="199" t="s">
        <v>772</v>
      </c>
      <c r="D9" s="200" t="s">
        <v>615</v>
      </c>
      <c r="E9" s="201" t="n">
        <v>1</v>
      </c>
      <c r="F9" s="202"/>
      <c r="G9" s="203" t="n">
        <f aca="false">ROUND(E9*F9,2)</f>
        <v>0</v>
      </c>
      <c r="H9" s="202"/>
      <c r="I9" s="203" t="n">
        <f aca="false">ROUND(E9*H9,2)</f>
        <v>0</v>
      </c>
      <c r="J9" s="202"/>
      <c r="K9" s="203" t="n">
        <f aca="false">ROUND(E9*J9,2)</f>
        <v>0</v>
      </c>
      <c r="L9" s="203" t="n">
        <v>21</v>
      </c>
      <c r="M9" s="203" t="n">
        <f aca="false">G9*(1+L9/100)</f>
        <v>0</v>
      </c>
      <c r="N9" s="201" t="n">
        <v>0</v>
      </c>
      <c r="O9" s="201" t="n">
        <f aca="false">ROUND(E9*N9,2)</f>
        <v>0</v>
      </c>
      <c r="P9" s="201" t="n">
        <v>0</v>
      </c>
      <c r="Q9" s="201" t="n">
        <f aca="false">ROUND(E9*P9,2)</f>
        <v>0</v>
      </c>
      <c r="R9" s="203"/>
      <c r="S9" s="203" t="s">
        <v>276</v>
      </c>
      <c r="T9" s="204" t="s">
        <v>253</v>
      </c>
      <c r="U9" s="205" t="n">
        <v>0</v>
      </c>
      <c r="V9" s="205" t="n">
        <f aca="false">ROUND(E9*U9,2)</f>
        <v>0</v>
      </c>
      <c r="W9" s="205"/>
      <c r="X9" s="205" t="s">
        <v>397</v>
      </c>
      <c r="Y9" s="205" t="s">
        <v>255</v>
      </c>
      <c r="Z9" s="206"/>
      <c r="AA9" s="206"/>
      <c r="AB9" s="206"/>
      <c r="AC9" s="206"/>
      <c r="AD9" s="206"/>
      <c r="AE9" s="206"/>
      <c r="AF9" s="206"/>
      <c r="AG9" s="206" t="s">
        <v>616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773</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2</v>
      </c>
      <c r="B11" s="226" t="s">
        <v>774</v>
      </c>
      <c r="C11" s="227" t="s">
        <v>775</v>
      </c>
      <c r="D11" s="228" t="s">
        <v>615</v>
      </c>
      <c r="E11" s="229" t="n">
        <v>1</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v>
      </c>
      <c r="Q11" s="229" t="n">
        <f aca="false">ROUND(E11*P11,2)</f>
        <v>0</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620</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197" t="n">
        <v>3</v>
      </c>
      <c r="B12" s="198" t="s">
        <v>776</v>
      </c>
      <c r="C12" s="199" t="s">
        <v>777</v>
      </c>
      <c r="D12" s="200" t="s">
        <v>615</v>
      </c>
      <c r="E12" s="201" t="n">
        <v>1</v>
      </c>
      <c r="F12" s="202"/>
      <c r="G12" s="203" t="n">
        <f aca="false">ROUND(E12*F12,2)</f>
        <v>0</v>
      </c>
      <c r="H12" s="202"/>
      <c r="I12" s="203" t="n">
        <f aca="false">ROUND(E12*H12,2)</f>
        <v>0</v>
      </c>
      <c r="J12" s="202"/>
      <c r="K12" s="203" t="n">
        <f aca="false">ROUND(E12*J12,2)</f>
        <v>0</v>
      </c>
      <c r="L12" s="203" t="n">
        <v>21</v>
      </c>
      <c r="M12" s="203" t="n">
        <f aca="false">G12*(1+L12/100)</f>
        <v>0</v>
      </c>
      <c r="N12" s="201" t="n">
        <v>0</v>
      </c>
      <c r="O12" s="201" t="n">
        <f aca="false">ROUND(E12*N12,2)</f>
        <v>0</v>
      </c>
      <c r="P12" s="201" t="n">
        <v>0</v>
      </c>
      <c r="Q12" s="201" t="n">
        <f aca="false">ROUND(E12*P12,2)</f>
        <v>0</v>
      </c>
      <c r="R12" s="203"/>
      <c r="S12" s="203" t="s">
        <v>276</v>
      </c>
      <c r="T12" s="204" t="s">
        <v>253</v>
      </c>
      <c r="U12" s="205" t="n">
        <v>0</v>
      </c>
      <c r="V12" s="205" t="n">
        <f aca="false">ROUND(E12*U12,2)</f>
        <v>0</v>
      </c>
      <c r="W12" s="205"/>
      <c r="X12" s="205" t="s">
        <v>397</v>
      </c>
      <c r="Y12" s="205" t="s">
        <v>255</v>
      </c>
      <c r="Z12" s="206"/>
      <c r="AA12" s="206"/>
      <c r="AB12" s="206"/>
      <c r="AC12" s="206"/>
      <c r="AD12" s="206"/>
      <c r="AE12" s="206"/>
      <c r="AF12" s="206"/>
      <c r="AG12" s="206" t="s">
        <v>616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true" outlineLevel="2" collapsed="false">
      <c r="A13" s="207"/>
      <c r="B13" s="208"/>
      <c r="C13" s="209" t="s">
        <v>778</v>
      </c>
      <c r="D13" s="209"/>
      <c r="E13" s="209"/>
      <c r="F13" s="209"/>
      <c r="G13" s="209"/>
      <c r="H13" s="205"/>
      <c r="I13" s="205"/>
      <c r="J13" s="205"/>
      <c r="K13" s="205"/>
      <c r="L13" s="205"/>
      <c r="M13" s="205"/>
      <c r="N13" s="210"/>
      <c r="O13" s="210"/>
      <c r="P13" s="210"/>
      <c r="Q13" s="210"/>
      <c r="R13" s="205"/>
      <c r="S13" s="205"/>
      <c r="T13" s="205"/>
      <c r="U13" s="205"/>
      <c r="V13" s="205"/>
      <c r="W13" s="205"/>
      <c r="X13" s="205"/>
      <c r="Y13" s="205"/>
      <c r="Z13" s="206"/>
      <c r="AA13" s="206"/>
      <c r="AB13" s="206"/>
      <c r="AC13" s="206"/>
      <c r="AD13" s="206"/>
      <c r="AE13" s="206"/>
      <c r="AF13" s="206"/>
      <c r="AG13" s="206" t="s">
        <v>258</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1" collapsed="false">
      <c r="A14" s="225" t="n">
        <v>4</v>
      </c>
      <c r="B14" s="226" t="s">
        <v>779</v>
      </c>
      <c r="C14" s="227" t="s">
        <v>780</v>
      </c>
      <c r="D14" s="228" t="s">
        <v>615</v>
      </c>
      <c r="E14" s="229" t="n">
        <v>1</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v>
      </c>
      <c r="Q14" s="229" t="n">
        <f aca="false">ROUND(E14*P14,2)</f>
        <v>0</v>
      </c>
      <c r="R14" s="231"/>
      <c r="S14" s="231" t="s">
        <v>276</v>
      </c>
      <c r="T14" s="232" t="s">
        <v>253</v>
      </c>
      <c r="U14" s="205" t="n">
        <v>0</v>
      </c>
      <c r="V14" s="205" t="n">
        <f aca="false">ROUND(E14*U14,2)</f>
        <v>0</v>
      </c>
      <c r="W14" s="205"/>
      <c r="X14" s="205" t="s">
        <v>285</v>
      </c>
      <c r="Y14" s="205" t="s">
        <v>255</v>
      </c>
      <c r="Z14" s="206"/>
      <c r="AA14" s="206"/>
      <c r="AB14" s="206"/>
      <c r="AC14" s="206"/>
      <c r="AD14" s="206"/>
      <c r="AE14" s="206"/>
      <c r="AF14" s="206"/>
      <c r="AG14" s="206" t="s">
        <v>620</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1" collapsed="false">
      <c r="A15" s="197" t="n">
        <v>5</v>
      </c>
      <c r="B15" s="198" t="s">
        <v>781</v>
      </c>
      <c r="C15" s="199" t="s">
        <v>782</v>
      </c>
      <c r="D15" s="200" t="s">
        <v>615</v>
      </c>
      <c r="E15" s="201" t="n">
        <v>1</v>
      </c>
      <c r="F15" s="202"/>
      <c r="G15" s="203" t="n">
        <f aca="false">ROUND(E15*F15,2)</f>
        <v>0</v>
      </c>
      <c r="H15" s="202"/>
      <c r="I15" s="203" t="n">
        <f aca="false">ROUND(E15*H15,2)</f>
        <v>0</v>
      </c>
      <c r="J15" s="202"/>
      <c r="K15" s="203" t="n">
        <f aca="false">ROUND(E15*J15,2)</f>
        <v>0</v>
      </c>
      <c r="L15" s="203" t="n">
        <v>21</v>
      </c>
      <c r="M15" s="203" t="n">
        <f aca="false">G15*(1+L15/100)</f>
        <v>0</v>
      </c>
      <c r="N15" s="201" t="n">
        <v>0</v>
      </c>
      <c r="O15" s="201" t="n">
        <f aca="false">ROUND(E15*N15,2)</f>
        <v>0</v>
      </c>
      <c r="P15" s="201" t="n">
        <v>0</v>
      </c>
      <c r="Q15" s="201" t="n">
        <f aca="false">ROUND(E15*P15,2)</f>
        <v>0</v>
      </c>
      <c r="R15" s="203"/>
      <c r="S15" s="203" t="s">
        <v>276</v>
      </c>
      <c r="T15" s="204" t="s">
        <v>253</v>
      </c>
      <c r="U15" s="205" t="n">
        <v>0</v>
      </c>
      <c r="V15" s="205" t="n">
        <f aca="false">ROUND(E15*U15,2)</f>
        <v>0</v>
      </c>
      <c r="W15" s="205"/>
      <c r="X15" s="205" t="s">
        <v>397</v>
      </c>
      <c r="Y15" s="205" t="s">
        <v>255</v>
      </c>
      <c r="Z15" s="206"/>
      <c r="AA15" s="206"/>
      <c r="AB15" s="206"/>
      <c r="AC15" s="206"/>
      <c r="AD15" s="206"/>
      <c r="AE15" s="206"/>
      <c r="AF15" s="206"/>
      <c r="AG15" s="206" t="s">
        <v>616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true" outlineLevel="2" collapsed="false">
      <c r="A16" s="207"/>
      <c r="B16" s="208"/>
      <c r="C16" s="209" t="s">
        <v>783</v>
      </c>
      <c r="D16" s="209"/>
      <c r="E16" s="209"/>
      <c r="F16" s="209"/>
      <c r="G16" s="209"/>
      <c r="H16" s="205"/>
      <c r="I16" s="205"/>
      <c r="J16" s="205"/>
      <c r="K16" s="205"/>
      <c r="L16" s="205"/>
      <c r="M16" s="205"/>
      <c r="N16" s="210"/>
      <c r="O16" s="210"/>
      <c r="P16" s="210"/>
      <c r="Q16" s="210"/>
      <c r="R16" s="205"/>
      <c r="S16" s="205"/>
      <c r="T16" s="205"/>
      <c r="U16" s="205"/>
      <c r="V16" s="205"/>
      <c r="W16" s="205"/>
      <c r="X16" s="205"/>
      <c r="Y16" s="205"/>
      <c r="Z16" s="206"/>
      <c r="AA16" s="206"/>
      <c r="AB16" s="206"/>
      <c r="AC16" s="206"/>
      <c r="AD16" s="206"/>
      <c r="AE16" s="206"/>
      <c r="AF16" s="206"/>
      <c r="AG16" s="206" t="s">
        <v>258</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225" t="n">
        <v>6</v>
      </c>
      <c r="B17" s="226" t="s">
        <v>784</v>
      </c>
      <c r="C17" s="227" t="s">
        <v>785</v>
      </c>
      <c r="D17" s="228" t="s">
        <v>615</v>
      </c>
      <c r="E17" s="229" t="n">
        <v>1</v>
      </c>
      <c r="F17" s="230"/>
      <c r="G17" s="231" t="n">
        <f aca="false">ROUND(E17*F17,2)</f>
        <v>0</v>
      </c>
      <c r="H17" s="230"/>
      <c r="I17" s="231" t="n">
        <f aca="false">ROUND(E17*H17,2)</f>
        <v>0</v>
      </c>
      <c r="J17" s="230"/>
      <c r="K17" s="231" t="n">
        <f aca="false">ROUND(E17*J17,2)</f>
        <v>0</v>
      </c>
      <c r="L17" s="231" t="n">
        <v>21</v>
      </c>
      <c r="M17" s="231" t="n">
        <f aca="false">G17*(1+L17/100)</f>
        <v>0</v>
      </c>
      <c r="N17" s="229" t="n">
        <v>0</v>
      </c>
      <c r="O17" s="229" t="n">
        <f aca="false">ROUND(E17*N17,2)</f>
        <v>0</v>
      </c>
      <c r="P17" s="229" t="n">
        <v>0</v>
      </c>
      <c r="Q17" s="229" t="n">
        <f aca="false">ROUND(E17*P17,2)</f>
        <v>0</v>
      </c>
      <c r="R17" s="231"/>
      <c r="S17" s="231" t="s">
        <v>276</v>
      </c>
      <c r="T17" s="232" t="s">
        <v>253</v>
      </c>
      <c r="U17" s="205" t="n">
        <v>0</v>
      </c>
      <c r="V17" s="205" t="n">
        <f aca="false">ROUND(E17*U17,2)</f>
        <v>0</v>
      </c>
      <c r="W17" s="205"/>
      <c r="X17" s="205" t="s">
        <v>285</v>
      </c>
      <c r="Y17" s="205" t="s">
        <v>255</v>
      </c>
      <c r="Z17" s="206"/>
      <c r="AA17" s="206"/>
      <c r="AB17" s="206"/>
      <c r="AC17" s="206"/>
      <c r="AD17" s="206"/>
      <c r="AE17" s="206"/>
      <c r="AF17" s="206"/>
      <c r="AG17" s="206" t="s">
        <v>620</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false" outlineLevel="1" collapsed="false">
      <c r="A18" s="197" t="n">
        <v>7</v>
      </c>
      <c r="B18" s="198" t="s">
        <v>786</v>
      </c>
      <c r="C18" s="199" t="s">
        <v>787</v>
      </c>
      <c r="D18" s="200" t="s">
        <v>615</v>
      </c>
      <c r="E18" s="201" t="n">
        <v>1</v>
      </c>
      <c r="F18" s="202"/>
      <c r="G18" s="203" t="n">
        <f aca="false">ROUND(E18*F18,2)</f>
        <v>0</v>
      </c>
      <c r="H18" s="202"/>
      <c r="I18" s="203" t="n">
        <f aca="false">ROUND(E18*H18,2)</f>
        <v>0</v>
      </c>
      <c r="J18" s="202"/>
      <c r="K18" s="203" t="n">
        <f aca="false">ROUND(E18*J18,2)</f>
        <v>0</v>
      </c>
      <c r="L18" s="203" t="n">
        <v>21</v>
      </c>
      <c r="M18" s="203" t="n">
        <f aca="false">G18*(1+L18/100)</f>
        <v>0</v>
      </c>
      <c r="N18" s="201" t="n">
        <v>0</v>
      </c>
      <c r="O18" s="201" t="n">
        <f aca="false">ROUND(E18*N18,2)</f>
        <v>0</v>
      </c>
      <c r="P18" s="201" t="n">
        <v>0</v>
      </c>
      <c r="Q18" s="201" t="n">
        <f aca="false">ROUND(E18*P18,2)</f>
        <v>0</v>
      </c>
      <c r="R18" s="203"/>
      <c r="S18" s="203" t="s">
        <v>276</v>
      </c>
      <c r="T18" s="204" t="s">
        <v>253</v>
      </c>
      <c r="U18" s="205" t="n">
        <v>0</v>
      </c>
      <c r="V18" s="205" t="n">
        <f aca="false">ROUND(E18*U18,2)</f>
        <v>0</v>
      </c>
      <c r="W18" s="205"/>
      <c r="X18" s="205" t="s">
        <v>397</v>
      </c>
      <c r="Y18" s="205" t="s">
        <v>255</v>
      </c>
      <c r="Z18" s="206"/>
      <c r="AA18" s="206"/>
      <c r="AB18" s="206"/>
      <c r="AC18" s="206"/>
      <c r="AD18" s="206"/>
      <c r="AE18" s="206"/>
      <c r="AF18" s="206"/>
      <c r="AG18" s="206" t="s">
        <v>616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true" outlineLevel="2" collapsed="false">
      <c r="A19" s="207"/>
      <c r="B19" s="208"/>
      <c r="C19" s="209" t="s">
        <v>788</v>
      </c>
      <c r="D19" s="209"/>
      <c r="E19" s="209"/>
      <c r="F19" s="209"/>
      <c r="G19" s="209"/>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258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225" t="n">
        <v>8</v>
      </c>
      <c r="B20" s="226" t="s">
        <v>789</v>
      </c>
      <c r="C20" s="227" t="s">
        <v>790</v>
      </c>
      <c r="D20" s="228" t="s">
        <v>615</v>
      </c>
      <c r="E20" s="229" t="n">
        <v>1</v>
      </c>
      <c r="F20" s="230"/>
      <c r="G20" s="231" t="n">
        <f aca="false">ROUND(E20*F20,2)</f>
        <v>0</v>
      </c>
      <c r="H20" s="230"/>
      <c r="I20" s="231" t="n">
        <f aca="false">ROUND(E20*H20,2)</f>
        <v>0</v>
      </c>
      <c r="J20" s="230"/>
      <c r="K20" s="231" t="n">
        <f aca="false">ROUND(E20*J20,2)</f>
        <v>0</v>
      </c>
      <c r="L20" s="231" t="n">
        <v>21</v>
      </c>
      <c r="M20" s="231" t="n">
        <f aca="false">G20*(1+L20/100)</f>
        <v>0</v>
      </c>
      <c r="N20" s="229" t="n">
        <v>0</v>
      </c>
      <c r="O20" s="229" t="n">
        <f aca="false">ROUND(E20*N20,2)</f>
        <v>0</v>
      </c>
      <c r="P20" s="229" t="n">
        <v>0</v>
      </c>
      <c r="Q20" s="229" t="n">
        <f aca="false">ROUND(E20*P20,2)</f>
        <v>0</v>
      </c>
      <c r="R20" s="231"/>
      <c r="S20" s="231" t="s">
        <v>276</v>
      </c>
      <c r="T20" s="232" t="s">
        <v>253</v>
      </c>
      <c r="U20" s="205" t="n">
        <v>0</v>
      </c>
      <c r="V20" s="205" t="n">
        <f aca="false">ROUND(E20*U20,2)</f>
        <v>0</v>
      </c>
      <c r="W20" s="205"/>
      <c r="X20" s="205" t="s">
        <v>285</v>
      </c>
      <c r="Y20" s="205" t="s">
        <v>255</v>
      </c>
      <c r="Z20" s="206"/>
      <c r="AA20" s="206"/>
      <c r="AB20" s="206"/>
      <c r="AC20" s="206"/>
      <c r="AD20" s="206"/>
      <c r="AE20" s="206"/>
      <c r="AF20" s="206"/>
      <c r="AG20" s="206" t="s">
        <v>620</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false" outlineLevel="1" collapsed="false">
      <c r="A21" s="197" t="n">
        <v>9</v>
      </c>
      <c r="B21" s="198" t="s">
        <v>791</v>
      </c>
      <c r="C21" s="199" t="s">
        <v>792</v>
      </c>
      <c r="D21" s="200" t="s">
        <v>615</v>
      </c>
      <c r="E21" s="201" t="n">
        <v>2</v>
      </c>
      <c r="F21" s="202"/>
      <c r="G21" s="203" t="n">
        <f aca="false">ROUND(E21*F21,2)</f>
        <v>0</v>
      </c>
      <c r="H21" s="202"/>
      <c r="I21" s="203" t="n">
        <f aca="false">ROUND(E21*H21,2)</f>
        <v>0</v>
      </c>
      <c r="J21" s="202"/>
      <c r="K21" s="203" t="n">
        <f aca="false">ROUND(E21*J21,2)</f>
        <v>0</v>
      </c>
      <c r="L21" s="203" t="n">
        <v>21</v>
      </c>
      <c r="M21" s="203" t="n">
        <f aca="false">G21*(1+L21/100)</f>
        <v>0</v>
      </c>
      <c r="N21" s="201" t="n">
        <v>0</v>
      </c>
      <c r="O21" s="201" t="n">
        <f aca="false">ROUND(E21*N21,2)</f>
        <v>0</v>
      </c>
      <c r="P21" s="201" t="n">
        <v>0</v>
      </c>
      <c r="Q21" s="201" t="n">
        <f aca="false">ROUND(E21*P21,2)</f>
        <v>0</v>
      </c>
      <c r="R21" s="203"/>
      <c r="S21" s="203" t="s">
        <v>276</v>
      </c>
      <c r="T21" s="204" t="s">
        <v>253</v>
      </c>
      <c r="U21" s="205" t="n">
        <v>0</v>
      </c>
      <c r="V21" s="205" t="n">
        <f aca="false">ROUND(E21*U21,2)</f>
        <v>0</v>
      </c>
      <c r="W21" s="205"/>
      <c r="X21" s="205" t="s">
        <v>397</v>
      </c>
      <c r="Y21" s="205" t="s">
        <v>255</v>
      </c>
      <c r="Z21" s="206"/>
      <c r="AA21" s="206"/>
      <c r="AB21" s="206"/>
      <c r="AC21" s="206"/>
      <c r="AD21" s="206"/>
      <c r="AE21" s="206"/>
      <c r="AF21" s="206"/>
      <c r="AG21" s="206" t="s">
        <v>616</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true" outlineLevel="2" collapsed="false">
      <c r="A22" s="207"/>
      <c r="B22" s="208"/>
      <c r="C22" s="209" t="s">
        <v>793</v>
      </c>
      <c r="D22" s="209"/>
      <c r="E22" s="209"/>
      <c r="F22" s="209"/>
      <c r="G22" s="209"/>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258</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1" collapsed="false">
      <c r="A23" s="225" t="n">
        <v>10</v>
      </c>
      <c r="B23" s="226" t="s">
        <v>794</v>
      </c>
      <c r="C23" s="227" t="s">
        <v>795</v>
      </c>
      <c r="D23" s="228" t="s">
        <v>615</v>
      </c>
      <c r="E23" s="229" t="n">
        <v>2</v>
      </c>
      <c r="F23" s="230"/>
      <c r="G23" s="231" t="n">
        <f aca="false">ROUND(E23*F23,2)</f>
        <v>0</v>
      </c>
      <c r="H23" s="230"/>
      <c r="I23" s="231" t="n">
        <f aca="false">ROUND(E23*H23,2)</f>
        <v>0</v>
      </c>
      <c r="J23" s="230"/>
      <c r="K23" s="231" t="n">
        <f aca="false">ROUND(E23*J23,2)</f>
        <v>0</v>
      </c>
      <c r="L23" s="231" t="n">
        <v>21</v>
      </c>
      <c r="M23" s="231" t="n">
        <f aca="false">G23*(1+L23/100)</f>
        <v>0</v>
      </c>
      <c r="N23" s="229" t="n">
        <v>0</v>
      </c>
      <c r="O23" s="229" t="n">
        <f aca="false">ROUND(E23*N23,2)</f>
        <v>0</v>
      </c>
      <c r="P23" s="229" t="n">
        <v>0</v>
      </c>
      <c r="Q23" s="229" t="n">
        <f aca="false">ROUND(E23*P23,2)</f>
        <v>0</v>
      </c>
      <c r="R23" s="231"/>
      <c r="S23" s="231" t="s">
        <v>276</v>
      </c>
      <c r="T23" s="232" t="s">
        <v>253</v>
      </c>
      <c r="U23" s="205" t="n">
        <v>0</v>
      </c>
      <c r="V23" s="205" t="n">
        <f aca="false">ROUND(E23*U23,2)</f>
        <v>0</v>
      </c>
      <c r="W23" s="205"/>
      <c r="X23" s="205" t="s">
        <v>285</v>
      </c>
      <c r="Y23" s="205" t="s">
        <v>255</v>
      </c>
      <c r="Z23" s="206"/>
      <c r="AA23" s="206"/>
      <c r="AB23" s="206"/>
      <c r="AC23" s="206"/>
      <c r="AD23" s="206"/>
      <c r="AE23" s="206"/>
      <c r="AF23" s="206"/>
      <c r="AG23" s="206" t="s">
        <v>620</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197" t="n">
        <v>11</v>
      </c>
      <c r="B24" s="198" t="s">
        <v>796</v>
      </c>
      <c r="C24" s="199" t="s">
        <v>797</v>
      </c>
      <c r="D24" s="200" t="s">
        <v>615</v>
      </c>
      <c r="E24" s="201" t="n">
        <v>2</v>
      </c>
      <c r="F24" s="202"/>
      <c r="G24" s="203" t="n">
        <f aca="false">ROUND(E24*F24,2)</f>
        <v>0</v>
      </c>
      <c r="H24" s="202"/>
      <c r="I24" s="203" t="n">
        <f aca="false">ROUND(E24*H24,2)</f>
        <v>0</v>
      </c>
      <c r="J24" s="202"/>
      <c r="K24" s="203" t="n">
        <f aca="false">ROUND(E24*J24,2)</f>
        <v>0</v>
      </c>
      <c r="L24" s="203" t="n">
        <v>21</v>
      </c>
      <c r="M24" s="203" t="n">
        <f aca="false">G24*(1+L24/100)</f>
        <v>0</v>
      </c>
      <c r="N24" s="201" t="n">
        <v>0</v>
      </c>
      <c r="O24" s="201" t="n">
        <f aca="false">ROUND(E24*N24,2)</f>
        <v>0</v>
      </c>
      <c r="P24" s="201" t="n">
        <v>0</v>
      </c>
      <c r="Q24" s="201" t="n">
        <f aca="false">ROUND(E24*P24,2)</f>
        <v>0</v>
      </c>
      <c r="R24" s="203"/>
      <c r="S24" s="203" t="s">
        <v>276</v>
      </c>
      <c r="T24" s="204" t="s">
        <v>253</v>
      </c>
      <c r="U24" s="205" t="n">
        <v>0</v>
      </c>
      <c r="V24" s="205" t="n">
        <f aca="false">ROUND(E24*U24,2)</f>
        <v>0</v>
      </c>
      <c r="W24" s="205"/>
      <c r="X24" s="205" t="s">
        <v>397</v>
      </c>
      <c r="Y24" s="205" t="s">
        <v>255</v>
      </c>
      <c r="Z24" s="206"/>
      <c r="AA24" s="206"/>
      <c r="AB24" s="206"/>
      <c r="AC24" s="206"/>
      <c r="AD24" s="206"/>
      <c r="AE24" s="206"/>
      <c r="AF24" s="206"/>
      <c r="AG24" s="206" t="s">
        <v>616</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true" outlineLevel="2" collapsed="false">
      <c r="A25" s="207"/>
      <c r="B25" s="208"/>
      <c r="C25" s="209" t="s">
        <v>798</v>
      </c>
      <c r="D25" s="209"/>
      <c r="E25" s="209"/>
      <c r="F25" s="209"/>
      <c r="G25" s="209"/>
      <c r="H25" s="205"/>
      <c r="I25" s="205"/>
      <c r="J25" s="205"/>
      <c r="K25" s="205"/>
      <c r="L25" s="205"/>
      <c r="M25" s="205"/>
      <c r="N25" s="210"/>
      <c r="O25" s="210"/>
      <c r="P25" s="210"/>
      <c r="Q25" s="210"/>
      <c r="R25" s="205"/>
      <c r="S25" s="205"/>
      <c r="T25" s="205"/>
      <c r="U25" s="205"/>
      <c r="V25" s="205"/>
      <c r="W25" s="205"/>
      <c r="X25" s="205"/>
      <c r="Y25" s="205"/>
      <c r="Z25" s="206"/>
      <c r="AA25" s="206"/>
      <c r="AB25" s="206"/>
      <c r="AC25" s="206"/>
      <c r="AD25" s="206"/>
      <c r="AE25" s="206"/>
      <c r="AF25" s="206"/>
      <c r="AG25" s="206" t="s">
        <v>258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225" t="n">
        <v>12</v>
      </c>
      <c r="B26" s="226" t="s">
        <v>799</v>
      </c>
      <c r="C26" s="227" t="s">
        <v>800</v>
      </c>
      <c r="D26" s="228" t="s">
        <v>615</v>
      </c>
      <c r="E26" s="229" t="n">
        <v>2</v>
      </c>
      <c r="F26" s="230"/>
      <c r="G26" s="231" t="n">
        <f aca="false">ROUND(E26*F26,2)</f>
        <v>0</v>
      </c>
      <c r="H26" s="230"/>
      <c r="I26" s="231" t="n">
        <f aca="false">ROUND(E26*H26,2)</f>
        <v>0</v>
      </c>
      <c r="J26" s="230"/>
      <c r="K26" s="231" t="n">
        <f aca="false">ROUND(E26*J26,2)</f>
        <v>0</v>
      </c>
      <c r="L26" s="231" t="n">
        <v>21</v>
      </c>
      <c r="M26" s="231" t="n">
        <f aca="false">G26*(1+L26/100)</f>
        <v>0</v>
      </c>
      <c r="N26" s="229" t="n">
        <v>0</v>
      </c>
      <c r="O26" s="229" t="n">
        <f aca="false">ROUND(E26*N26,2)</f>
        <v>0</v>
      </c>
      <c r="P26" s="229" t="n">
        <v>0</v>
      </c>
      <c r="Q26" s="229" t="n">
        <f aca="false">ROUND(E26*P26,2)</f>
        <v>0</v>
      </c>
      <c r="R26" s="231"/>
      <c r="S26" s="231" t="s">
        <v>276</v>
      </c>
      <c r="T26" s="232" t="s">
        <v>253</v>
      </c>
      <c r="U26" s="205" t="n">
        <v>0</v>
      </c>
      <c r="V26" s="205" t="n">
        <f aca="false">ROUND(E26*U26,2)</f>
        <v>0</v>
      </c>
      <c r="W26" s="205"/>
      <c r="X26" s="205" t="s">
        <v>285</v>
      </c>
      <c r="Y26" s="205" t="s">
        <v>255</v>
      </c>
      <c r="Z26" s="206"/>
      <c r="AA26" s="206"/>
      <c r="AB26" s="206"/>
      <c r="AC26" s="206"/>
      <c r="AD26" s="206"/>
      <c r="AE26" s="206"/>
      <c r="AF26" s="206"/>
      <c r="AG26" s="206" t="s">
        <v>620</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2.75" hidden="false" customHeight="false" outlineLevel="1" collapsed="false">
      <c r="A27" s="197" t="n">
        <v>13</v>
      </c>
      <c r="B27" s="198" t="s">
        <v>801</v>
      </c>
      <c r="C27" s="199" t="s">
        <v>802</v>
      </c>
      <c r="D27" s="200" t="s">
        <v>615</v>
      </c>
      <c r="E27" s="201" t="n">
        <v>1</v>
      </c>
      <c r="F27" s="202"/>
      <c r="G27" s="203" t="n">
        <f aca="false">ROUND(E27*F27,2)</f>
        <v>0</v>
      </c>
      <c r="H27" s="202"/>
      <c r="I27" s="203" t="n">
        <f aca="false">ROUND(E27*H27,2)</f>
        <v>0</v>
      </c>
      <c r="J27" s="202"/>
      <c r="K27" s="203" t="n">
        <f aca="false">ROUND(E27*J27,2)</f>
        <v>0</v>
      </c>
      <c r="L27" s="203" t="n">
        <v>21</v>
      </c>
      <c r="M27" s="203" t="n">
        <f aca="false">G27*(1+L27/100)</f>
        <v>0</v>
      </c>
      <c r="N27" s="201" t="n">
        <v>0</v>
      </c>
      <c r="O27" s="201" t="n">
        <f aca="false">ROUND(E27*N27,2)</f>
        <v>0</v>
      </c>
      <c r="P27" s="201" t="n">
        <v>0</v>
      </c>
      <c r="Q27" s="201" t="n">
        <f aca="false">ROUND(E27*P27,2)</f>
        <v>0</v>
      </c>
      <c r="R27" s="203"/>
      <c r="S27" s="203" t="s">
        <v>276</v>
      </c>
      <c r="T27" s="204" t="s">
        <v>253</v>
      </c>
      <c r="U27" s="205" t="n">
        <v>0</v>
      </c>
      <c r="V27" s="205" t="n">
        <f aca="false">ROUND(E27*U27,2)</f>
        <v>0</v>
      </c>
      <c r="W27" s="205"/>
      <c r="X27" s="205" t="s">
        <v>397</v>
      </c>
      <c r="Y27" s="205" t="s">
        <v>255</v>
      </c>
      <c r="Z27" s="206"/>
      <c r="AA27" s="206"/>
      <c r="AB27" s="206"/>
      <c r="AC27" s="206"/>
      <c r="AD27" s="206"/>
      <c r="AE27" s="206"/>
      <c r="AF27" s="206"/>
      <c r="AG27" s="206" t="s">
        <v>616</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2.75" hidden="false" customHeight="true" outlineLevel="2" collapsed="false">
      <c r="A28" s="207"/>
      <c r="B28" s="208"/>
      <c r="C28" s="209" t="s">
        <v>803</v>
      </c>
      <c r="D28" s="209"/>
      <c r="E28" s="209"/>
      <c r="F28" s="209"/>
      <c r="G28" s="209"/>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258</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9.4" hidden="false" customHeight="false" outlineLevel="1" collapsed="false">
      <c r="A29" s="225" t="n">
        <v>14</v>
      </c>
      <c r="B29" s="226" t="s">
        <v>804</v>
      </c>
      <c r="C29" s="227" t="s">
        <v>805</v>
      </c>
      <c r="D29" s="228" t="s">
        <v>615</v>
      </c>
      <c r="E29" s="229" t="n">
        <v>1</v>
      </c>
      <c r="F29" s="230"/>
      <c r="G29" s="231" t="n">
        <f aca="false">ROUND(E29*F29,2)</f>
        <v>0</v>
      </c>
      <c r="H29" s="230"/>
      <c r="I29" s="231" t="n">
        <f aca="false">ROUND(E29*H29,2)</f>
        <v>0</v>
      </c>
      <c r="J29" s="230"/>
      <c r="K29" s="231" t="n">
        <f aca="false">ROUND(E29*J29,2)</f>
        <v>0</v>
      </c>
      <c r="L29" s="231" t="n">
        <v>21</v>
      </c>
      <c r="M29" s="231" t="n">
        <f aca="false">G29*(1+L29/100)</f>
        <v>0</v>
      </c>
      <c r="N29" s="229" t="n">
        <v>0</v>
      </c>
      <c r="O29" s="229" t="n">
        <f aca="false">ROUND(E29*N29,2)</f>
        <v>0</v>
      </c>
      <c r="P29" s="229" t="n">
        <v>0</v>
      </c>
      <c r="Q29" s="229" t="n">
        <f aca="false">ROUND(E29*P29,2)</f>
        <v>0</v>
      </c>
      <c r="R29" s="231"/>
      <c r="S29" s="231" t="s">
        <v>276</v>
      </c>
      <c r="T29" s="232" t="s">
        <v>253</v>
      </c>
      <c r="U29" s="205" t="n">
        <v>0</v>
      </c>
      <c r="V29" s="205" t="n">
        <f aca="false">ROUND(E29*U29,2)</f>
        <v>0</v>
      </c>
      <c r="W29" s="205"/>
      <c r="X29" s="205" t="s">
        <v>285</v>
      </c>
      <c r="Y29" s="205" t="s">
        <v>255</v>
      </c>
      <c r="Z29" s="206"/>
      <c r="AA29" s="206"/>
      <c r="AB29" s="206"/>
      <c r="AC29" s="206"/>
      <c r="AD29" s="206"/>
      <c r="AE29" s="206"/>
      <c r="AF29" s="206"/>
      <c r="AG29" s="206" t="s">
        <v>620</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1" collapsed="false">
      <c r="A30" s="197" t="n">
        <v>15</v>
      </c>
      <c r="B30" s="198" t="s">
        <v>806</v>
      </c>
      <c r="C30" s="199" t="s">
        <v>807</v>
      </c>
      <c r="D30" s="200" t="s">
        <v>615</v>
      </c>
      <c r="E30" s="201" t="n">
        <v>1</v>
      </c>
      <c r="F30" s="202"/>
      <c r="G30" s="203" t="n">
        <f aca="false">ROUND(E30*F30,2)</f>
        <v>0</v>
      </c>
      <c r="H30" s="202"/>
      <c r="I30" s="203" t="n">
        <f aca="false">ROUND(E30*H30,2)</f>
        <v>0</v>
      </c>
      <c r="J30" s="202"/>
      <c r="K30" s="203" t="n">
        <f aca="false">ROUND(E30*J30,2)</f>
        <v>0</v>
      </c>
      <c r="L30" s="203" t="n">
        <v>21</v>
      </c>
      <c r="M30" s="203" t="n">
        <f aca="false">G30*(1+L30/100)</f>
        <v>0</v>
      </c>
      <c r="N30" s="201" t="n">
        <v>0</v>
      </c>
      <c r="O30" s="201" t="n">
        <f aca="false">ROUND(E30*N30,2)</f>
        <v>0</v>
      </c>
      <c r="P30" s="201" t="n">
        <v>0</v>
      </c>
      <c r="Q30" s="201" t="n">
        <f aca="false">ROUND(E30*P30,2)</f>
        <v>0</v>
      </c>
      <c r="R30" s="203"/>
      <c r="S30" s="203" t="s">
        <v>276</v>
      </c>
      <c r="T30" s="204" t="s">
        <v>253</v>
      </c>
      <c r="U30" s="205" t="n">
        <v>0</v>
      </c>
      <c r="V30" s="205" t="n">
        <f aca="false">ROUND(E30*U30,2)</f>
        <v>0</v>
      </c>
      <c r="W30" s="205"/>
      <c r="X30" s="205" t="s">
        <v>397</v>
      </c>
      <c r="Y30" s="205" t="s">
        <v>255</v>
      </c>
      <c r="Z30" s="206"/>
      <c r="AA30" s="206"/>
      <c r="AB30" s="206"/>
      <c r="AC30" s="206"/>
      <c r="AD30" s="206"/>
      <c r="AE30" s="206"/>
      <c r="AF30" s="206"/>
      <c r="AG30" s="206" t="s">
        <v>616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true" outlineLevel="2" collapsed="false">
      <c r="A31" s="207"/>
      <c r="B31" s="208"/>
      <c r="C31" s="209" t="s">
        <v>808</v>
      </c>
      <c r="D31" s="209"/>
      <c r="E31" s="209"/>
      <c r="F31" s="209"/>
      <c r="G31" s="209"/>
      <c r="H31" s="205"/>
      <c r="I31" s="205"/>
      <c r="J31" s="205"/>
      <c r="K31" s="205"/>
      <c r="L31" s="205"/>
      <c r="M31" s="205"/>
      <c r="N31" s="210"/>
      <c r="O31" s="210"/>
      <c r="P31" s="210"/>
      <c r="Q31" s="210"/>
      <c r="R31" s="205"/>
      <c r="S31" s="205"/>
      <c r="T31" s="205"/>
      <c r="U31" s="205"/>
      <c r="V31" s="205"/>
      <c r="W31" s="205"/>
      <c r="X31" s="205"/>
      <c r="Y31" s="205"/>
      <c r="Z31" s="206"/>
      <c r="AA31" s="206"/>
      <c r="AB31" s="206"/>
      <c r="AC31" s="206"/>
      <c r="AD31" s="206"/>
      <c r="AE31" s="206"/>
      <c r="AF31" s="206"/>
      <c r="AG31" s="206" t="s">
        <v>258</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9.4" hidden="false" customHeight="false" outlineLevel="1" collapsed="false">
      <c r="A32" s="225" t="n">
        <v>16</v>
      </c>
      <c r="B32" s="226" t="s">
        <v>809</v>
      </c>
      <c r="C32" s="227" t="s">
        <v>810</v>
      </c>
      <c r="D32" s="228" t="s">
        <v>615</v>
      </c>
      <c r="E32" s="229" t="n">
        <v>1</v>
      </c>
      <c r="F32" s="230"/>
      <c r="G32" s="231" t="n">
        <f aca="false">ROUND(E32*F32,2)</f>
        <v>0</v>
      </c>
      <c r="H32" s="230"/>
      <c r="I32" s="231" t="n">
        <f aca="false">ROUND(E32*H32,2)</f>
        <v>0</v>
      </c>
      <c r="J32" s="230"/>
      <c r="K32" s="231" t="n">
        <f aca="false">ROUND(E32*J32,2)</f>
        <v>0</v>
      </c>
      <c r="L32" s="231" t="n">
        <v>21</v>
      </c>
      <c r="M32" s="231" t="n">
        <f aca="false">G32*(1+L32/100)</f>
        <v>0</v>
      </c>
      <c r="N32" s="229" t="n">
        <v>0</v>
      </c>
      <c r="O32" s="229" t="n">
        <f aca="false">ROUND(E32*N32,2)</f>
        <v>0</v>
      </c>
      <c r="P32" s="229" t="n">
        <v>0</v>
      </c>
      <c r="Q32" s="229" t="n">
        <f aca="false">ROUND(E32*P32,2)</f>
        <v>0</v>
      </c>
      <c r="R32" s="231"/>
      <c r="S32" s="231" t="s">
        <v>276</v>
      </c>
      <c r="T32" s="232" t="s">
        <v>253</v>
      </c>
      <c r="U32" s="205" t="n">
        <v>0</v>
      </c>
      <c r="V32" s="205" t="n">
        <f aca="false">ROUND(E32*U32,2)</f>
        <v>0</v>
      </c>
      <c r="W32" s="205"/>
      <c r="X32" s="205" t="s">
        <v>285</v>
      </c>
      <c r="Y32" s="205" t="s">
        <v>255</v>
      </c>
      <c r="Z32" s="206"/>
      <c r="AA32" s="206"/>
      <c r="AB32" s="206"/>
      <c r="AC32" s="206"/>
      <c r="AD32" s="206"/>
      <c r="AE32" s="206"/>
      <c r="AF32" s="206"/>
      <c r="AG32" s="206" t="s">
        <v>620</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197" t="n">
        <v>17</v>
      </c>
      <c r="B33" s="198" t="s">
        <v>811</v>
      </c>
      <c r="C33" s="199" t="s">
        <v>812</v>
      </c>
      <c r="D33" s="200" t="s">
        <v>615</v>
      </c>
      <c r="E33" s="201" t="n">
        <v>2</v>
      </c>
      <c r="F33" s="202"/>
      <c r="G33" s="203" t="n">
        <f aca="false">ROUND(E33*F33,2)</f>
        <v>0</v>
      </c>
      <c r="H33" s="202"/>
      <c r="I33" s="203" t="n">
        <f aca="false">ROUND(E33*H33,2)</f>
        <v>0</v>
      </c>
      <c r="J33" s="202"/>
      <c r="K33" s="203" t="n">
        <f aca="false">ROUND(E33*J33,2)</f>
        <v>0</v>
      </c>
      <c r="L33" s="203" t="n">
        <v>21</v>
      </c>
      <c r="M33" s="203" t="n">
        <f aca="false">G33*(1+L33/100)</f>
        <v>0</v>
      </c>
      <c r="N33" s="201" t="n">
        <v>0</v>
      </c>
      <c r="O33" s="201" t="n">
        <f aca="false">ROUND(E33*N33,2)</f>
        <v>0</v>
      </c>
      <c r="P33" s="201" t="n">
        <v>0</v>
      </c>
      <c r="Q33" s="201" t="n">
        <f aca="false">ROUND(E33*P33,2)</f>
        <v>0</v>
      </c>
      <c r="R33" s="203"/>
      <c r="S33" s="203" t="s">
        <v>276</v>
      </c>
      <c r="T33" s="204" t="s">
        <v>253</v>
      </c>
      <c r="U33" s="205" t="n">
        <v>0</v>
      </c>
      <c r="V33" s="205" t="n">
        <f aca="false">ROUND(E33*U33,2)</f>
        <v>0</v>
      </c>
      <c r="W33" s="205"/>
      <c r="X33" s="205" t="s">
        <v>397</v>
      </c>
      <c r="Y33" s="205" t="s">
        <v>255</v>
      </c>
      <c r="Z33" s="206"/>
      <c r="AA33" s="206"/>
      <c r="AB33" s="206"/>
      <c r="AC33" s="206"/>
      <c r="AD33" s="206"/>
      <c r="AE33" s="206"/>
      <c r="AF33" s="206"/>
      <c r="AG33" s="206" t="s">
        <v>616</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true" outlineLevel="2" collapsed="false">
      <c r="A34" s="207"/>
      <c r="B34" s="208"/>
      <c r="C34" s="209" t="s">
        <v>813</v>
      </c>
      <c r="D34" s="209"/>
      <c r="E34" s="209"/>
      <c r="F34" s="209"/>
      <c r="G34" s="209"/>
      <c r="H34" s="205"/>
      <c r="I34" s="205"/>
      <c r="J34" s="205"/>
      <c r="K34" s="205"/>
      <c r="L34" s="205"/>
      <c r="M34" s="205"/>
      <c r="N34" s="210"/>
      <c r="O34" s="210"/>
      <c r="P34" s="210"/>
      <c r="Q34" s="210"/>
      <c r="R34" s="205"/>
      <c r="S34" s="205"/>
      <c r="T34" s="205"/>
      <c r="U34" s="205"/>
      <c r="V34" s="205"/>
      <c r="W34" s="205"/>
      <c r="X34" s="205"/>
      <c r="Y34" s="205"/>
      <c r="Z34" s="206"/>
      <c r="AA34" s="206"/>
      <c r="AB34" s="206"/>
      <c r="AC34" s="206"/>
      <c r="AD34" s="206"/>
      <c r="AE34" s="206"/>
      <c r="AF34" s="206"/>
      <c r="AG34" s="206" t="s">
        <v>258</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9.4" hidden="false" customHeight="false" outlineLevel="1" collapsed="false">
      <c r="A35" s="225" t="n">
        <v>18</v>
      </c>
      <c r="B35" s="226" t="s">
        <v>814</v>
      </c>
      <c r="C35" s="227" t="s">
        <v>815</v>
      </c>
      <c r="D35" s="228" t="s">
        <v>615</v>
      </c>
      <c r="E35" s="229" t="n">
        <v>2</v>
      </c>
      <c r="F35" s="230"/>
      <c r="G35" s="231" t="n">
        <f aca="false">ROUND(E35*F35,2)</f>
        <v>0</v>
      </c>
      <c r="H35" s="230"/>
      <c r="I35" s="231" t="n">
        <f aca="false">ROUND(E35*H35,2)</f>
        <v>0</v>
      </c>
      <c r="J35" s="230"/>
      <c r="K35" s="231" t="n">
        <f aca="false">ROUND(E35*J35,2)</f>
        <v>0</v>
      </c>
      <c r="L35" s="231" t="n">
        <v>21</v>
      </c>
      <c r="M35" s="231" t="n">
        <f aca="false">G35*(1+L35/100)</f>
        <v>0</v>
      </c>
      <c r="N35" s="229" t="n">
        <v>0</v>
      </c>
      <c r="O35" s="229" t="n">
        <f aca="false">ROUND(E35*N35,2)</f>
        <v>0</v>
      </c>
      <c r="P35" s="229" t="n">
        <v>0</v>
      </c>
      <c r="Q35" s="229" t="n">
        <f aca="false">ROUND(E35*P35,2)</f>
        <v>0</v>
      </c>
      <c r="R35" s="231"/>
      <c r="S35" s="231" t="s">
        <v>276</v>
      </c>
      <c r="T35" s="232" t="s">
        <v>253</v>
      </c>
      <c r="U35" s="205" t="n">
        <v>0</v>
      </c>
      <c r="V35" s="205" t="n">
        <f aca="false">ROUND(E35*U35,2)</f>
        <v>0</v>
      </c>
      <c r="W35" s="205"/>
      <c r="X35" s="205" t="s">
        <v>285</v>
      </c>
      <c r="Y35" s="205" t="s">
        <v>255</v>
      </c>
      <c r="Z35" s="206"/>
      <c r="AA35" s="206"/>
      <c r="AB35" s="206"/>
      <c r="AC35" s="206"/>
      <c r="AD35" s="206"/>
      <c r="AE35" s="206"/>
      <c r="AF35" s="206"/>
      <c r="AG35" s="206" t="s">
        <v>620</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false" outlineLevel="1" collapsed="false">
      <c r="A36" s="197" t="n">
        <v>19</v>
      </c>
      <c r="B36" s="198" t="s">
        <v>816</v>
      </c>
      <c r="C36" s="199" t="s">
        <v>817</v>
      </c>
      <c r="D36" s="200" t="s">
        <v>615</v>
      </c>
      <c r="E36" s="201" t="n">
        <v>13</v>
      </c>
      <c r="F36" s="202"/>
      <c r="G36" s="203" t="n">
        <f aca="false">ROUND(E36*F36,2)</f>
        <v>0</v>
      </c>
      <c r="H36" s="202"/>
      <c r="I36" s="203" t="n">
        <f aca="false">ROUND(E36*H36,2)</f>
        <v>0</v>
      </c>
      <c r="J36" s="202"/>
      <c r="K36" s="203" t="n">
        <f aca="false">ROUND(E36*J36,2)</f>
        <v>0</v>
      </c>
      <c r="L36" s="203" t="n">
        <v>21</v>
      </c>
      <c r="M36" s="203" t="n">
        <f aca="false">G36*(1+L36/100)</f>
        <v>0</v>
      </c>
      <c r="N36" s="201" t="n">
        <v>0</v>
      </c>
      <c r="O36" s="201" t="n">
        <f aca="false">ROUND(E36*N36,2)</f>
        <v>0</v>
      </c>
      <c r="P36" s="201" t="n">
        <v>0</v>
      </c>
      <c r="Q36" s="201" t="n">
        <f aca="false">ROUND(E36*P36,2)</f>
        <v>0</v>
      </c>
      <c r="R36" s="203"/>
      <c r="S36" s="203" t="s">
        <v>276</v>
      </c>
      <c r="T36" s="204" t="s">
        <v>253</v>
      </c>
      <c r="U36" s="205" t="n">
        <v>0</v>
      </c>
      <c r="V36" s="205" t="n">
        <f aca="false">ROUND(E36*U36,2)</f>
        <v>0</v>
      </c>
      <c r="W36" s="205"/>
      <c r="X36" s="205" t="s">
        <v>397</v>
      </c>
      <c r="Y36" s="205" t="s">
        <v>255</v>
      </c>
      <c r="Z36" s="206"/>
      <c r="AA36" s="206"/>
      <c r="AB36" s="206"/>
      <c r="AC36" s="206"/>
      <c r="AD36" s="206"/>
      <c r="AE36" s="206"/>
      <c r="AF36" s="206"/>
      <c r="AG36" s="206" t="s">
        <v>616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true" outlineLevel="2" collapsed="false">
      <c r="A37" s="207"/>
      <c r="B37" s="208"/>
      <c r="C37" s="209" t="s">
        <v>818</v>
      </c>
      <c r="D37" s="209"/>
      <c r="E37" s="209"/>
      <c r="F37" s="209"/>
      <c r="G37" s="209"/>
      <c r="H37" s="205"/>
      <c r="I37" s="205"/>
      <c r="J37" s="205"/>
      <c r="K37" s="205"/>
      <c r="L37" s="205"/>
      <c r="M37" s="205"/>
      <c r="N37" s="210"/>
      <c r="O37" s="210"/>
      <c r="P37" s="210"/>
      <c r="Q37" s="210"/>
      <c r="R37" s="205"/>
      <c r="S37" s="205"/>
      <c r="T37" s="205"/>
      <c r="U37" s="205"/>
      <c r="V37" s="205"/>
      <c r="W37" s="205"/>
      <c r="X37" s="205"/>
      <c r="Y37" s="205"/>
      <c r="Z37" s="206"/>
      <c r="AA37" s="206"/>
      <c r="AB37" s="206"/>
      <c r="AC37" s="206"/>
      <c r="AD37" s="206"/>
      <c r="AE37" s="206"/>
      <c r="AF37" s="206"/>
      <c r="AG37" s="206" t="s">
        <v>258</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1" collapsed="false">
      <c r="A38" s="225" t="n">
        <v>20</v>
      </c>
      <c r="B38" s="226" t="s">
        <v>819</v>
      </c>
      <c r="C38" s="227" t="s">
        <v>820</v>
      </c>
      <c r="D38" s="228" t="s">
        <v>615</v>
      </c>
      <c r="E38" s="229" t="n">
        <v>13</v>
      </c>
      <c r="F38" s="230"/>
      <c r="G38" s="231" t="n">
        <f aca="false">ROUND(E38*F38,2)</f>
        <v>0</v>
      </c>
      <c r="H38" s="230"/>
      <c r="I38" s="231" t="n">
        <f aca="false">ROUND(E38*H38,2)</f>
        <v>0</v>
      </c>
      <c r="J38" s="230"/>
      <c r="K38" s="231" t="n">
        <f aca="false">ROUND(E38*J38,2)</f>
        <v>0</v>
      </c>
      <c r="L38" s="231" t="n">
        <v>21</v>
      </c>
      <c r="M38" s="231" t="n">
        <f aca="false">G38*(1+L38/100)</f>
        <v>0</v>
      </c>
      <c r="N38" s="229" t="n">
        <v>0</v>
      </c>
      <c r="O38" s="229" t="n">
        <f aca="false">ROUND(E38*N38,2)</f>
        <v>0</v>
      </c>
      <c r="P38" s="229" t="n">
        <v>0</v>
      </c>
      <c r="Q38" s="229" t="n">
        <f aca="false">ROUND(E38*P38,2)</f>
        <v>0</v>
      </c>
      <c r="R38" s="231"/>
      <c r="S38" s="231" t="s">
        <v>276</v>
      </c>
      <c r="T38" s="232" t="s">
        <v>253</v>
      </c>
      <c r="U38" s="205" t="n">
        <v>0</v>
      </c>
      <c r="V38" s="205" t="n">
        <f aca="false">ROUND(E38*U38,2)</f>
        <v>0</v>
      </c>
      <c r="W38" s="205"/>
      <c r="X38" s="205" t="s">
        <v>285</v>
      </c>
      <c r="Y38" s="205" t="s">
        <v>255</v>
      </c>
      <c r="Z38" s="206"/>
      <c r="AA38" s="206"/>
      <c r="AB38" s="206"/>
      <c r="AC38" s="206"/>
      <c r="AD38" s="206"/>
      <c r="AE38" s="206"/>
      <c r="AF38" s="206"/>
      <c r="AG38" s="206" t="s">
        <v>620</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197" t="n">
        <v>21</v>
      </c>
      <c r="B39" s="198" t="s">
        <v>821</v>
      </c>
      <c r="C39" s="199" t="s">
        <v>822</v>
      </c>
      <c r="D39" s="200" t="s">
        <v>615</v>
      </c>
      <c r="E39" s="201" t="n">
        <v>1</v>
      </c>
      <c r="F39" s="202"/>
      <c r="G39" s="203" t="n">
        <f aca="false">ROUND(E39*F39,2)</f>
        <v>0</v>
      </c>
      <c r="H39" s="202"/>
      <c r="I39" s="203" t="n">
        <f aca="false">ROUND(E39*H39,2)</f>
        <v>0</v>
      </c>
      <c r="J39" s="202"/>
      <c r="K39" s="203" t="n">
        <f aca="false">ROUND(E39*J39,2)</f>
        <v>0</v>
      </c>
      <c r="L39" s="203" t="n">
        <v>21</v>
      </c>
      <c r="M39" s="203" t="n">
        <f aca="false">G39*(1+L39/100)</f>
        <v>0</v>
      </c>
      <c r="N39" s="201" t="n">
        <v>0</v>
      </c>
      <c r="O39" s="201" t="n">
        <f aca="false">ROUND(E39*N39,2)</f>
        <v>0</v>
      </c>
      <c r="P39" s="201" t="n">
        <v>0</v>
      </c>
      <c r="Q39" s="201" t="n">
        <f aca="false">ROUND(E39*P39,2)</f>
        <v>0</v>
      </c>
      <c r="R39" s="203"/>
      <c r="S39" s="203" t="s">
        <v>276</v>
      </c>
      <c r="T39" s="204" t="s">
        <v>253</v>
      </c>
      <c r="U39" s="205" t="n">
        <v>0</v>
      </c>
      <c r="V39" s="205" t="n">
        <f aca="false">ROUND(E39*U39,2)</f>
        <v>0</v>
      </c>
      <c r="W39" s="205"/>
      <c r="X39" s="205" t="s">
        <v>397</v>
      </c>
      <c r="Y39" s="205" t="s">
        <v>255</v>
      </c>
      <c r="Z39" s="206"/>
      <c r="AA39" s="206"/>
      <c r="AB39" s="206"/>
      <c r="AC39" s="206"/>
      <c r="AD39" s="206"/>
      <c r="AE39" s="206"/>
      <c r="AF39" s="206"/>
      <c r="AG39" s="206" t="s">
        <v>616</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true" outlineLevel="2" collapsed="false">
      <c r="A40" s="207"/>
      <c r="B40" s="208"/>
      <c r="C40" s="209" t="s">
        <v>823</v>
      </c>
      <c r="D40" s="209"/>
      <c r="E40" s="209"/>
      <c r="F40" s="209"/>
      <c r="G40" s="209"/>
      <c r="H40" s="205"/>
      <c r="I40" s="205"/>
      <c r="J40" s="205"/>
      <c r="K40" s="205"/>
      <c r="L40" s="205"/>
      <c r="M40" s="205"/>
      <c r="N40" s="210"/>
      <c r="O40" s="210"/>
      <c r="P40" s="210"/>
      <c r="Q40" s="210"/>
      <c r="R40" s="205"/>
      <c r="S40" s="205"/>
      <c r="T40" s="205"/>
      <c r="U40" s="205"/>
      <c r="V40" s="205"/>
      <c r="W40" s="205"/>
      <c r="X40" s="205"/>
      <c r="Y40" s="205"/>
      <c r="Z40" s="206"/>
      <c r="AA40" s="206"/>
      <c r="AB40" s="206"/>
      <c r="AC40" s="206"/>
      <c r="AD40" s="206"/>
      <c r="AE40" s="206"/>
      <c r="AF40" s="206"/>
      <c r="AG40" s="206" t="s">
        <v>258</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1" collapsed="false">
      <c r="A41" s="197" t="n">
        <v>22</v>
      </c>
      <c r="B41" s="198" t="s">
        <v>824</v>
      </c>
      <c r="C41" s="199" t="s">
        <v>825</v>
      </c>
      <c r="D41" s="200" t="s">
        <v>615</v>
      </c>
      <c r="E41" s="201" t="n">
        <v>1</v>
      </c>
      <c r="F41" s="202"/>
      <c r="G41" s="203" t="n">
        <f aca="false">ROUND(E41*F41,2)</f>
        <v>0</v>
      </c>
      <c r="H41" s="202"/>
      <c r="I41" s="203" t="n">
        <f aca="false">ROUND(E41*H41,2)</f>
        <v>0</v>
      </c>
      <c r="J41" s="202"/>
      <c r="K41" s="203" t="n">
        <f aca="false">ROUND(E41*J41,2)</f>
        <v>0</v>
      </c>
      <c r="L41" s="203" t="n">
        <v>21</v>
      </c>
      <c r="M41" s="203" t="n">
        <f aca="false">G41*(1+L41/100)</f>
        <v>0</v>
      </c>
      <c r="N41" s="201" t="n">
        <v>0</v>
      </c>
      <c r="O41" s="201" t="n">
        <f aca="false">ROUND(E41*N41,2)</f>
        <v>0</v>
      </c>
      <c r="P41" s="201" t="n">
        <v>0</v>
      </c>
      <c r="Q41" s="201" t="n">
        <f aca="false">ROUND(E41*P41,2)</f>
        <v>0</v>
      </c>
      <c r="R41" s="203"/>
      <c r="S41" s="203" t="s">
        <v>276</v>
      </c>
      <c r="T41" s="204" t="s">
        <v>253</v>
      </c>
      <c r="U41" s="205" t="n">
        <v>0</v>
      </c>
      <c r="V41" s="205" t="n">
        <f aca="false">ROUND(E41*U41,2)</f>
        <v>0</v>
      </c>
      <c r="W41" s="205"/>
      <c r="X41" s="205" t="s">
        <v>397</v>
      </c>
      <c r="Y41" s="205" t="s">
        <v>255</v>
      </c>
      <c r="Z41" s="206"/>
      <c r="AA41" s="206"/>
      <c r="AB41" s="206"/>
      <c r="AC41" s="206"/>
      <c r="AD41" s="206"/>
      <c r="AE41" s="206"/>
      <c r="AF41" s="206"/>
      <c r="AG41" s="206" t="s">
        <v>616</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2.75" hidden="false" customHeight="true" outlineLevel="2" collapsed="false">
      <c r="A42" s="207"/>
      <c r="B42" s="208"/>
      <c r="C42" s="209" t="s">
        <v>826</v>
      </c>
      <c r="D42" s="209"/>
      <c r="E42" s="209"/>
      <c r="F42" s="209"/>
      <c r="G42" s="209"/>
      <c r="H42" s="205"/>
      <c r="I42" s="205"/>
      <c r="J42" s="205"/>
      <c r="K42" s="205"/>
      <c r="L42" s="205"/>
      <c r="M42" s="205"/>
      <c r="N42" s="210"/>
      <c r="O42" s="210"/>
      <c r="P42" s="210"/>
      <c r="Q42" s="210"/>
      <c r="R42" s="205"/>
      <c r="S42" s="205"/>
      <c r="T42" s="205"/>
      <c r="U42" s="205"/>
      <c r="V42" s="205"/>
      <c r="W42" s="205"/>
      <c r="X42" s="205"/>
      <c r="Y42" s="205"/>
      <c r="Z42" s="206"/>
      <c r="AA42" s="206"/>
      <c r="AB42" s="206"/>
      <c r="AC42" s="206"/>
      <c r="AD42" s="206"/>
      <c r="AE42" s="206"/>
      <c r="AF42" s="206"/>
      <c r="AG42" s="206" t="s">
        <v>258</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1" collapsed="false">
      <c r="A43" s="225" t="n">
        <v>23</v>
      </c>
      <c r="B43" s="226" t="s">
        <v>827</v>
      </c>
      <c r="C43" s="227" t="s">
        <v>828</v>
      </c>
      <c r="D43" s="228" t="s">
        <v>615</v>
      </c>
      <c r="E43" s="229" t="n">
        <v>1</v>
      </c>
      <c r="F43" s="230"/>
      <c r="G43" s="231" t="n">
        <f aca="false">ROUND(E43*F43,2)</f>
        <v>0</v>
      </c>
      <c r="H43" s="230"/>
      <c r="I43" s="231" t="n">
        <f aca="false">ROUND(E43*H43,2)</f>
        <v>0</v>
      </c>
      <c r="J43" s="230"/>
      <c r="K43" s="231" t="n">
        <f aca="false">ROUND(E43*J43,2)</f>
        <v>0</v>
      </c>
      <c r="L43" s="231" t="n">
        <v>21</v>
      </c>
      <c r="M43" s="231" t="n">
        <f aca="false">G43*(1+L43/100)</f>
        <v>0</v>
      </c>
      <c r="N43" s="229" t="n">
        <v>0</v>
      </c>
      <c r="O43" s="229" t="n">
        <f aca="false">ROUND(E43*N43,2)</f>
        <v>0</v>
      </c>
      <c r="P43" s="229" t="n">
        <v>0</v>
      </c>
      <c r="Q43" s="229" t="n">
        <f aca="false">ROUND(E43*P43,2)</f>
        <v>0</v>
      </c>
      <c r="R43" s="231"/>
      <c r="S43" s="231" t="s">
        <v>276</v>
      </c>
      <c r="T43" s="232" t="s">
        <v>253</v>
      </c>
      <c r="U43" s="205" t="n">
        <v>0</v>
      </c>
      <c r="V43" s="205" t="n">
        <f aca="false">ROUND(E43*U43,2)</f>
        <v>0</v>
      </c>
      <c r="W43" s="205"/>
      <c r="X43" s="205" t="s">
        <v>285</v>
      </c>
      <c r="Y43" s="205" t="s">
        <v>255</v>
      </c>
      <c r="Z43" s="206"/>
      <c r="AA43" s="206"/>
      <c r="AB43" s="206"/>
      <c r="AC43" s="206"/>
      <c r="AD43" s="206"/>
      <c r="AE43" s="206"/>
      <c r="AF43" s="206"/>
      <c r="AG43" s="206" t="s">
        <v>620</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1" collapsed="false">
      <c r="A44" s="197" t="n">
        <v>24</v>
      </c>
      <c r="B44" s="198" t="s">
        <v>829</v>
      </c>
      <c r="C44" s="199" t="s">
        <v>830</v>
      </c>
      <c r="D44" s="200" t="s">
        <v>325</v>
      </c>
      <c r="E44" s="201" t="n">
        <v>260</v>
      </c>
      <c r="F44" s="202"/>
      <c r="G44" s="203" t="n">
        <f aca="false">ROUND(E44*F44,2)</f>
        <v>0</v>
      </c>
      <c r="H44" s="202"/>
      <c r="I44" s="203" t="n">
        <f aca="false">ROUND(E44*H44,2)</f>
        <v>0</v>
      </c>
      <c r="J44" s="202"/>
      <c r="K44" s="203" t="n">
        <f aca="false">ROUND(E44*J44,2)</f>
        <v>0</v>
      </c>
      <c r="L44" s="203" t="n">
        <v>21</v>
      </c>
      <c r="M44" s="203" t="n">
        <f aca="false">G44*(1+L44/100)</f>
        <v>0</v>
      </c>
      <c r="N44" s="201" t="n">
        <v>0</v>
      </c>
      <c r="O44" s="201" t="n">
        <f aca="false">ROUND(E44*N44,2)</f>
        <v>0</v>
      </c>
      <c r="P44" s="201" t="n">
        <v>0</v>
      </c>
      <c r="Q44" s="201" t="n">
        <f aca="false">ROUND(E44*P44,2)</f>
        <v>0</v>
      </c>
      <c r="R44" s="203"/>
      <c r="S44" s="203" t="s">
        <v>276</v>
      </c>
      <c r="T44" s="204" t="s">
        <v>253</v>
      </c>
      <c r="U44" s="205" t="n">
        <v>0</v>
      </c>
      <c r="V44" s="205" t="n">
        <f aca="false">ROUND(E44*U44,2)</f>
        <v>0</v>
      </c>
      <c r="W44" s="205"/>
      <c r="X44" s="205" t="s">
        <v>397</v>
      </c>
      <c r="Y44" s="205" t="s">
        <v>255</v>
      </c>
      <c r="Z44" s="206"/>
      <c r="AA44" s="206"/>
      <c r="AB44" s="206"/>
      <c r="AC44" s="206"/>
      <c r="AD44" s="206"/>
      <c r="AE44" s="206"/>
      <c r="AF44" s="206"/>
      <c r="AG44" s="206" t="s">
        <v>616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true" outlineLevel="2" collapsed="false">
      <c r="A45" s="207"/>
      <c r="B45" s="208"/>
      <c r="C45" s="209" t="s">
        <v>831</v>
      </c>
      <c r="D45" s="209"/>
      <c r="E45" s="209"/>
      <c r="F45" s="209"/>
      <c r="G45" s="209"/>
      <c r="H45" s="205"/>
      <c r="I45" s="205"/>
      <c r="J45" s="205"/>
      <c r="K45" s="205"/>
      <c r="L45" s="205"/>
      <c r="M45" s="205"/>
      <c r="N45" s="210"/>
      <c r="O45" s="210"/>
      <c r="P45" s="210"/>
      <c r="Q45" s="210"/>
      <c r="R45" s="205"/>
      <c r="S45" s="205"/>
      <c r="T45" s="205"/>
      <c r="U45" s="205"/>
      <c r="V45" s="205"/>
      <c r="W45" s="205"/>
      <c r="X45" s="205"/>
      <c r="Y45" s="205"/>
      <c r="Z45" s="206"/>
      <c r="AA45" s="206"/>
      <c r="AB45" s="206"/>
      <c r="AC45" s="206"/>
      <c r="AD45" s="206"/>
      <c r="AE45" s="206"/>
      <c r="AF45" s="206"/>
      <c r="AG45" s="206" t="s">
        <v>258</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1" collapsed="false">
      <c r="A46" s="225" t="n">
        <v>25</v>
      </c>
      <c r="B46" s="226" t="s">
        <v>832</v>
      </c>
      <c r="C46" s="227" t="s">
        <v>833</v>
      </c>
      <c r="D46" s="228" t="s">
        <v>325</v>
      </c>
      <c r="E46" s="229" t="n">
        <v>260</v>
      </c>
      <c r="F46" s="230"/>
      <c r="G46" s="231" t="n">
        <f aca="false">ROUND(E46*F46,2)</f>
        <v>0</v>
      </c>
      <c r="H46" s="230"/>
      <c r="I46" s="231" t="n">
        <f aca="false">ROUND(E46*H46,2)</f>
        <v>0</v>
      </c>
      <c r="J46" s="230"/>
      <c r="K46" s="231" t="n">
        <f aca="false">ROUND(E46*J46,2)</f>
        <v>0</v>
      </c>
      <c r="L46" s="231" t="n">
        <v>21</v>
      </c>
      <c r="M46" s="231" t="n">
        <f aca="false">G46*(1+L46/100)</f>
        <v>0</v>
      </c>
      <c r="N46" s="229" t="n">
        <v>0</v>
      </c>
      <c r="O46" s="229" t="n">
        <f aca="false">ROUND(E46*N46,2)</f>
        <v>0</v>
      </c>
      <c r="P46" s="229" t="n">
        <v>0</v>
      </c>
      <c r="Q46" s="229" t="n">
        <f aca="false">ROUND(E46*P46,2)</f>
        <v>0</v>
      </c>
      <c r="R46" s="231"/>
      <c r="S46" s="231" t="s">
        <v>276</v>
      </c>
      <c r="T46" s="232" t="s">
        <v>253</v>
      </c>
      <c r="U46" s="205" t="n">
        <v>0</v>
      </c>
      <c r="V46" s="205" t="n">
        <f aca="false">ROUND(E46*U46,2)</f>
        <v>0</v>
      </c>
      <c r="W46" s="205"/>
      <c r="X46" s="205" t="s">
        <v>285</v>
      </c>
      <c r="Y46" s="205" t="s">
        <v>255</v>
      </c>
      <c r="Z46" s="206"/>
      <c r="AA46" s="206"/>
      <c r="AB46" s="206"/>
      <c r="AC46" s="206"/>
      <c r="AD46" s="206"/>
      <c r="AE46" s="206"/>
      <c r="AF46" s="206"/>
      <c r="AG46" s="206" t="s">
        <v>620</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1" collapsed="false">
      <c r="A47" s="197" t="n">
        <v>26</v>
      </c>
      <c r="B47" s="198" t="s">
        <v>834</v>
      </c>
      <c r="C47" s="199" t="s">
        <v>835</v>
      </c>
      <c r="D47" s="200" t="s">
        <v>615</v>
      </c>
      <c r="E47" s="201" t="n">
        <v>2</v>
      </c>
      <c r="F47" s="202"/>
      <c r="G47" s="203" t="n">
        <f aca="false">ROUND(E47*F47,2)</f>
        <v>0</v>
      </c>
      <c r="H47" s="202"/>
      <c r="I47" s="203" t="n">
        <f aca="false">ROUND(E47*H47,2)</f>
        <v>0</v>
      </c>
      <c r="J47" s="202"/>
      <c r="K47" s="203" t="n">
        <f aca="false">ROUND(E47*J47,2)</f>
        <v>0</v>
      </c>
      <c r="L47" s="203" t="n">
        <v>21</v>
      </c>
      <c r="M47" s="203" t="n">
        <f aca="false">G47*(1+L47/100)</f>
        <v>0</v>
      </c>
      <c r="N47" s="201" t="n">
        <v>0</v>
      </c>
      <c r="O47" s="201" t="n">
        <f aca="false">ROUND(E47*N47,2)</f>
        <v>0</v>
      </c>
      <c r="P47" s="201" t="n">
        <v>0</v>
      </c>
      <c r="Q47" s="201" t="n">
        <f aca="false">ROUND(E47*P47,2)</f>
        <v>0</v>
      </c>
      <c r="R47" s="203"/>
      <c r="S47" s="203" t="s">
        <v>276</v>
      </c>
      <c r="T47" s="204" t="s">
        <v>253</v>
      </c>
      <c r="U47" s="205" t="n">
        <v>0</v>
      </c>
      <c r="V47" s="205" t="n">
        <f aca="false">ROUND(E47*U47,2)</f>
        <v>0</v>
      </c>
      <c r="W47" s="205"/>
      <c r="X47" s="205" t="s">
        <v>397</v>
      </c>
      <c r="Y47" s="205" t="s">
        <v>255</v>
      </c>
      <c r="Z47" s="206"/>
      <c r="AA47" s="206"/>
      <c r="AB47" s="206"/>
      <c r="AC47" s="206"/>
      <c r="AD47" s="206"/>
      <c r="AE47" s="206"/>
      <c r="AF47" s="206"/>
      <c r="AG47" s="206" t="s">
        <v>616</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2.75" hidden="false" customHeight="true" outlineLevel="2" collapsed="false">
      <c r="A48" s="207"/>
      <c r="B48" s="208"/>
      <c r="C48" s="209" t="s">
        <v>836</v>
      </c>
      <c r="D48" s="209"/>
      <c r="E48" s="209"/>
      <c r="F48" s="209"/>
      <c r="G48" s="209"/>
      <c r="H48" s="205"/>
      <c r="I48" s="205"/>
      <c r="J48" s="205"/>
      <c r="K48" s="205"/>
      <c r="L48" s="205"/>
      <c r="M48" s="205"/>
      <c r="N48" s="210"/>
      <c r="O48" s="210"/>
      <c r="P48" s="210"/>
      <c r="Q48" s="210"/>
      <c r="R48" s="205"/>
      <c r="S48" s="205"/>
      <c r="T48" s="205"/>
      <c r="U48" s="205"/>
      <c r="V48" s="205"/>
      <c r="W48" s="205"/>
      <c r="X48" s="205"/>
      <c r="Y48" s="205"/>
      <c r="Z48" s="206"/>
      <c r="AA48" s="206"/>
      <c r="AB48" s="206"/>
      <c r="AC48" s="206"/>
      <c r="AD48" s="206"/>
      <c r="AE48" s="206"/>
      <c r="AF48" s="206"/>
      <c r="AG48" s="206" t="s">
        <v>258</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1" collapsed="false">
      <c r="A49" s="225" t="n">
        <v>27</v>
      </c>
      <c r="B49" s="226" t="s">
        <v>837</v>
      </c>
      <c r="C49" s="227" t="s">
        <v>838</v>
      </c>
      <c r="D49" s="228" t="s">
        <v>615</v>
      </c>
      <c r="E49" s="229" t="n">
        <v>2</v>
      </c>
      <c r="F49" s="230"/>
      <c r="G49" s="231" t="n">
        <f aca="false">ROUND(E49*F49,2)</f>
        <v>0</v>
      </c>
      <c r="H49" s="230"/>
      <c r="I49" s="231" t="n">
        <f aca="false">ROUND(E49*H49,2)</f>
        <v>0</v>
      </c>
      <c r="J49" s="230"/>
      <c r="K49" s="231" t="n">
        <f aca="false">ROUND(E49*J49,2)</f>
        <v>0</v>
      </c>
      <c r="L49" s="231" t="n">
        <v>21</v>
      </c>
      <c r="M49" s="231" t="n">
        <f aca="false">G49*(1+L49/100)</f>
        <v>0</v>
      </c>
      <c r="N49" s="229" t="n">
        <v>0</v>
      </c>
      <c r="O49" s="229" t="n">
        <f aca="false">ROUND(E49*N49,2)</f>
        <v>0</v>
      </c>
      <c r="P49" s="229" t="n">
        <v>0</v>
      </c>
      <c r="Q49" s="229" t="n">
        <f aca="false">ROUND(E49*P49,2)</f>
        <v>0</v>
      </c>
      <c r="R49" s="231"/>
      <c r="S49" s="231" t="s">
        <v>276</v>
      </c>
      <c r="T49" s="232" t="s">
        <v>253</v>
      </c>
      <c r="U49" s="205" t="n">
        <v>0</v>
      </c>
      <c r="V49" s="205" t="n">
        <f aca="false">ROUND(E49*U49,2)</f>
        <v>0</v>
      </c>
      <c r="W49" s="205"/>
      <c r="X49" s="205" t="s">
        <v>285</v>
      </c>
      <c r="Y49" s="205" t="s">
        <v>255</v>
      </c>
      <c r="Z49" s="206"/>
      <c r="AA49" s="206"/>
      <c r="AB49" s="206"/>
      <c r="AC49" s="206"/>
      <c r="AD49" s="206"/>
      <c r="AE49" s="206"/>
      <c r="AF49" s="206"/>
      <c r="AG49" s="206" t="s">
        <v>620</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1" collapsed="false">
      <c r="A50" s="197" t="n">
        <v>28</v>
      </c>
      <c r="B50" s="198" t="s">
        <v>839</v>
      </c>
      <c r="C50" s="199" t="s">
        <v>840</v>
      </c>
      <c r="D50" s="200" t="s">
        <v>615</v>
      </c>
      <c r="E50" s="201" t="n">
        <v>2</v>
      </c>
      <c r="F50" s="202"/>
      <c r="G50" s="203" t="n">
        <f aca="false">ROUND(E50*F50,2)</f>
        <v>0</v>
      </c>
      <c r="H50" s="202"/>
      <c r="I50" s="203" t="n">
        <f aca="false">ROUND(E50*H50,2)</f>
        <v>0</v>
      </c>
      <c r="J50" s="202"/>
      <c r="K50" s="203" t="n">
        <f aca="false">ROUND(E50*J50,2)</f>
        <v>0</v>
      </c>
      <c r="L50" s="203" t="n">
        <v>21</v>
      </c>
      <c r="M50" s="203" t="n">
        <f aca="false">G50*(1+L50/100)</f>
        <v>0</v>
      </c>
      <c r="N50" s="201" t="n">
        <v>0</v>
      </c>
      <c r="O50" s="201" t="n">
        <f aca="false">ROUND(E50*N50,2)</f>
        <v>0</v>
      </c>
      <c r="P50" s="201" t="n">
        <v>0</v>
      </c>
      <c r="Q50" s="201" t="n">
        <f aca="false">ROUND(E50*P50,2)</f>
        <v>0</v>
      </c>
      <c r="R50" s="203"/>
      <c r="S50" s="203" t="s">
        <v>276</v>
      </c>
      <c r="T50" s="204" t="s">
        <v>253</v>
      </c>
      <c r="U50" s="205" t="n">
        <v>0</v>
      </c>
      <c r="V50" s="205" t="n">
        <f aca="false">ROUND(E50*U50,2)</f>
        <v>0</v>
      </c>
      <c r="W50" s="205"/>
      <c r="X50" s="205" t="s">
        <v>397</v>
      </c>
      <c r="Y50" s="205" t="s">
        <v>255</v>
      </c>
      <c r="Z50" s="206"/>
      <c r="AA50" s="206"/>
      <c r="AB50" s="206"/>
      <c r="AC50" s="206"/>
      <c r="AD50" s="206"/>
      <c r="AE50" s="206"/>
      <c r="AF50" s="206"/>
      <c r="AG50" s="206" t="s">
        <v>616</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true" outlineLevel="2" collapsed="false">
      <c r="A51" s="207"/>
      <c r="B51" s="208"/>
      <c r="C51" s="209" t="s">
        <v>841</v>
      </c>
      <c r="D51" s="209"/>
      <c r="E51" s="209"/>
      <c r="F51" s="209"/>
      <c r="G51" s="209"/>
      <c r="H51" s="205"/>
      <c r="I51" s="205"/>
      <c r="J51" s="205"/>
      <c r="K51" s="205"/>
      <c r="L51" s="205"/>
      <c r="M51" s="205"/>
      <c r="N51" s="210"/>
      <c r="O51" s="210"/>
      <c r="P51" s="210"/>
      <c r="Q51" s="210"/>
      <c r="R51" s="205"/>
      <c r="S51" s="205"/>
      <c r="T51" s="205"/>
      <c r="U51" s="205"/>
      <c r="V51" s="205"/>
      <c r="W51" s="205"/>
      <c r="X51" s="205"/>
      <c r="Y51" s="205"/>
      <c r="Z51" s="206"/>
      <c r="AA51" s="206"/>
      <c r="AB51" s="206"/>
      <c r="AC51" s="206"/>
      <c r="AD51" s="206"/>
      <c r="AE51" s="206"/>
      <c r="AF51" s="206"/>
      <c r="AG51" s="206" t="s">
        <v>258</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1" collapsed="false">
      <c r="A52" s="225" t="n">
        <v>29</v>
      </c>
      <c r="B52" s="226" t="s">
        <v>842</v>
      </c>
      <c r="C52" s="227" t="s">
        <v>838</v>
      </c>
      <c r="D52" s="228" t="s">
        <v>615</v>
      </c>
      <c r="E52" s="229" t="n">
        <v>2</v>
      </c>
      <c r="F52" s="230"/>
      <c r="G52" s="231" t="n">
        <f aca="false">ROUND(E52*F52,2)</f>
        <v>0</v>
      </c>
      <c r="H52" s="230"/>
      <c r="I52" s="231" t="n">
        <f aca="false">ROUND(E52*H52,2)</f>
        <v>0</v>
      </c>
      <c r="J52" s="230"/>
      <c r="K52" s="231" t="n">
        <f aca="false">ROUND(E52*J52,2)</f>
        <v>0</v>
      </c>
      <c r="L52" s="231" t="n">
        <v>21</v>
      </c>
      <c r="M52" s="231" t="n">
        <f aca="false">G52*(1+L52/100)</f>
        <v>0</v>
      </c>
      <c r="N52" s="229" t="n">
        <v>0</v>
      </c>
      <c r="O52" s="229" t="n">
        <f aca="false">ROUND(E52*N52,2)</f>
        <v>0</v>
      </c>
      <c r="P52" s="229" t="n">
        <v>0</v>
      </c>
      <c r="Q52" s="229" t="n">
        <f aca="false">ROUND(E52*P52,2)</f>
        <v>0</v>
      </c>
      <c r="R52" s="231"/>
      <c r="S52" s="231" t="s">
        <v>276</v>
      </c>
      <c r="T52" s="232" t="s">
        <v>253</v>
      </c>
      <c r="U52" s="205" t="n">
        <v>0</v>
      </c>
      <c r="V52" s="205" t="n">
        <f aca="false">ROUND(E52*U52,2)</f>
        <v>0</v>
      </c>
      <c r="W52" s="205"/>
      <c r="X52" s="205" t="s">
        <v>285</v>
      </c>
      <c r="Y52" s="205" t="s">
        <v>255</v>
      </c>
      <c r="Z52" s="206"/>
      <c r="AA52" s="206"/>
      <c r="AB52" s="206"/>
      <c r="AC52" s="206"/>
      <c r="AD52" s="206"/>
      <c r="AE52" s="206"/>
      <c r="AF52" s="206"/>
      <c r="AG52" s="206" t="s">
        <v>620</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false" outlineLevel="1" collapsed="false">
      <c r="A53" s="197" t="n">
        <v>30</v>
      </c>
      <c r="B53" s="198" t="s">
        <v>843</v>
      </c>
      <c r="C53" s="199" t="s">
        <v>844</v>
      </c>
      <c r="D53" s="200" t="s">
        <v>615</v>
      </c>
      <c r="E53" s="201" t="n">
        <v>3</v>
      </c>
      <c r="F53" s="202"/>
      <c r="G53" s="203" t="n">
        <f aca="false">ROUND(E53*F53,2)</f>
        <v>0</v>
      </c>
      <c r="H53" s="202"/>
      <c r="I53" s="203" t="n">
        <f aca="false">ROUND(E53*H53,2)</f>
        <v>0</v>
      </c>
      <c r="J53" s="202"/>
      <c r="K53" s="203" t="n">
        <f aca="false">ROUND(E53*J53,2)</f>
        <v>0</v>
      </c>
      <c r="L53" s="203" t="n">
        <v>21</v>
      </c>
      <c r="M53" s="203" t="n">
        <f aca="false">G53*(1+L53/100)</f>
        <v>0</v>
      </c>
      <c r="N53" s="201" t="n">
        <v>0</v>
      </c>
      <c r="O53" s="201" t="n">
        <f aca="false">ROUND(E53*N53,2)</f>
        <v>0</v>
      </c>
      <c r="P53" s="201" t="n">
        <v>0</v>
      </c>
      <c r="Q53" s="201" t="n">
        <f aca="false">ROUND(E53*P53,2)</f>
        <v>0</v>
      </c>
      <c r="R53" s="203"/>
      <c r="S53" s="203" t="s">
        <v>276</v>
      </c>
      <c r="T53" s="204" t="s">
        <v>253</v>
      </c>
      <c r="U53" s="205" t="n">
        <v>0</v>
      </c>
      <c r="V53" s="205" t="n">
        <f aca="false">ROUND(E53*U53,2)</f>
        <v>0</v>
      </c>
      <c r="W53" s="205"/>
      <c r="X53" s="205" t="s">
        <v>397</v>
      </c>
      <c r="Y53" s="205" t="s">
        <v>255</v>
      </c>
      <c r="Z53" s="206"/>
      <c r="AA53" s="206"/>
      <c r="AB53" s="206"/>
      <c r="AC53" s="206"/>
      <c r="AD53" s="206"/>
      <c r="AE53" s="206"/>
      <c r="AF53" s="206"/>
      <c r="AG53" s="206" t="s">
        <v>616</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2.75" hidden="false" customHeight="true" outlineLevel="2" collapsed="false">
      <c r="A54" s="207"/>
      <c r="B54" s="208"/>
      <c r="C54" s="209" t="s">
        <v>845</v>
      </c>
      <c r="D54" s="209"/>
      <c r="E54" s="209"/>
      <c r="F54" s="209"/>
      <c r="G54" s="209"/>
      <c r="H54" s="205"/>
      <c r="I54" s="205"/>
      <c r="J54" s="205"/>
      <c r="K54" s="205"/>
      <c r="L54" s="205"/>
      <c r="M54" s="205"/>
      <c r="N54" s="210"/>
      <c r="O54" s="210"/>
      <c r="P54" s="210"/>
      <c r="Q54" s="210"/>
      <c r="R54" s="205"/>
      <c r="S54" s="205"/>
      <c r="T54" s="205"/>
      <c r="U54" s="205"/>
      <c r="V54" s="205"/>
      <c r="W54" s="205"/>
      <c r="X54" s="205"/>
      <c r="Y54" s="205"/>
      <c r="Z54" s="206"/>
      <c r="AA54" s="206"/>
      <c r="AB54" s="206"/>
      <c r="AC54" s="206"/>
      <c r="AD54" s="206"/>
      <c r="AE54" s="206"/>
      <c r="AF54" s="206"/>
      <c r="AG54" s="206" t="s">
        <v>258</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2.75" hidden="false" customHeight="false" outlineLevel="1" collapsed="false">
      <c r="A55" s="225" t="n">
        <v>31</v>
      </c>
      <c r="B55" s="226" t="s">
        <v>846</v>
      </c>
      <c r="C55" s="227" t="s">
        <v>838</v>
      </c>
      <c r="D55" s="228" t="s">
        <v>615</v>
      </c>
      <c r="E55" s="229" t="n">
        <v>3</v>
      </c>
      <c r="F55" s="230"/>
      <c r="G55" s="231" t="n">
        <f aca="false">ROUND(E55*F55,2)</f>
        <v>0</v>
      </c>
      <c r="H55" s="230"/>
      <c r="I55" s="231" t="n">
        <f aca="false">ROUND(E55*H55,2)</f>
        <v>0</v>
      </c>
      <c r="J55" s="230"/>
      <c r="K55" s="231" t="n">
        <f aca="false">ROUND(E55*J55,2)</f>
        <v>0</v>
      </c>
      <c r="L55" s="231" t="n">
        <v>21</v>
      </c>
      <c r="M55" s="231" t="n">
        <f aca="false">G55*(1+L55/100)</f>
        <v>0</v>
      </c>
      <c r="N55" s="229" t="n">
        <v>0</v>
      </c>
      <c r="O55" s="229" t="n">
        <f aca="false">ROUND(E55*N55,2)</f>
        <v>0</v>
      </c>
      <c r="P55" s="229" t="n">
        <v>0</v>
      </c>
      <c r="Q55" s="229" t="n">
        <f aca="false">ROUND(E55*P55,2)</f>
        <v>0</v>
      </c>
      <c r="R55" s="231"/>
      <c r="S55" s="231" t="s">
        <v>276</v>
      </c>
      <c r="T55" s="232" t="s">
        <v>253</v>
      </c>
      <c r="U55" s="205" t="n">
        <v>0</v>
      </c>
      <c r="V55" s="205" t="n">
        <f aca="false">ROUND(E55*U55,2)</f>
        <v>0</v>
      </c>
      <c r="W55" s="205"/>
      <c r="X55" s="205" t="s">
        <v>285</v>
      </c>
      <c r="Y55" s="205" t="s">
        <v>255</v>
      </c>
      <c r="Z55" s="206"/>
      <c r="AA55" s="206"/>
      <c r="AB55" s="206"/>
      <c r="AC55" s="206"/>
      <c r="AD55" s="206"/>
      <c r="AE55" s="206"/>
      <c r="AF55" s="206"/>
      <c r="AG55" s="206" t="s">
        <v>620</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2.75" hidden="false" customHeight="false" outlineLevel="1" collapsed="false">
      <c r="A56" s="197" t="n">
        <v>32</v>
      </c>
      <c r="B56" s="198" t="s">
        <v>847</v>
      </c>
      <c r="C56" s="199" t="s">
        <v>848</v>
      </c>
      <c r="D56" s="200" t="s">
        <v>849</v>
      </c>
      <c r="E56" s="201" t="n">
        <v>8</v>
      </c>
      <c r="F56" s="202"/>
      <c r="G56" s="203" t="n">
        <f aca="false">ROUND(E56*F56,2)</f>
        <v>0</v>
      </c>
      <c r="H56" s="202"/>
      <c r="I56" s="203" t="n">
        <f aca="false">ROUND(E56*H56,2)</f>
        <v>0</v>
      </c>
      <c r="J56" s="202"/>
      <c r="K56" s="203" t="n">
        <f aca="false">ROUND(E56*J56,2)</f>
        <v>0</v>
      </c>
      <c r="L56" s="203" t="n">
        <v>21</v>
      </c>
      <c r="M56" s="203" t="n">
        <f aca="false">G56*(1+L56/100)</f>
        <v>0</v>
      </c>
      <c r="N56" s="201" t="n">
        <v>0</v>
      </c>
      <c r="O56" s="201" t="n">
        <f aca="false">ROUND(E56*N56,2)</f>
        <v>0</v>
      </c>
      <c r="P56" s="201" t="n">
        <v>0</v>
      </c>
      <c r="Q56" s="201" t="n">
        <f aca="false">ROUND(E56*P56,2)</f>
        <v>0</v>
      </c>
      <c r="R56" s="203"/>
      <c r="S56" s="203" t="s">
        <v>276</v>
      </c>
      <c r="T56" s="204" t="s">
        <v>253</v>
      </c>
      <c r="U56" s="205" t="n">
        <v>0</v>
      </c>
      <c r="V56" s="205" t="n">
        <f aca="false">ROUND(E56*U56,2)</f>
        <v>0</v>
      </c>
      <c r="W56" s="205"/>
      <c r="X56" s="205" t="s">
        <v>397</v>
      </c>
      <c r="Y56" s="205" t="s">
        <v>255</v>
      </c>
      <c r="Z56" s="206"/>
      <c r="AA56" s="206"/>
      <c r="AB56" s="206"/>
      <c r="AC56" s="206"/>
      <c r="AD56" s="206"/>
      <c r="AE56" s="206"/>
      <c r="AF56" s="206"/>
      <c r="AG56" s="206" t="s">
        <v>616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2.75" hidden="false" customHeight="true" outlineLevel="2" collapsed="false">
      <c r="A57" s="207"/>
      <c r="B57" s="208"/>
      <c r="C57" s="209" t="s">
        <v>850</v>
      </c>
      <c r="D57" s="209"/>
      <c r="E57" s="209"/>
      <c r="F57" s="209"/>
      <c r="G57" s="209"/>
      <c r="H57" s="205"/>
      <c r="I57" s="205"/>
      <c r="J57" s="205"/>
      <c r="K57" s="205"/>
      <c r="L57" s="205"/>
      <c r="M57" s="205"/>
      <c r="N57" s="210"/>
      <c r="O57" s="210"/>
      <c r="P57" s="210"/>
      <c r="Q57" s="210"/>
      <c r="R57" s="205"/>
      <c r="S57" s="205"/>
      <c r="T57" s="205"/>
      <c r="U57" s="205"/>
      <c r="V57" s="205"/>
      <c r="W57" s="205"/>
      <c r="X57" s="205"/>
      <c r="Y57" s="205"/>
      <c r="Z57" s="206"/>
      <c r="AA57" s="206"/>
      <c r="AB57" s="206"/>
      <c r="AC57" s="206"/>
      <c r="AD57" s="206"/>
      <c r="AE57" s="206"/>
      <c r="AF57" s="206"/>
      <c r="AG57" s="206" t="s">
        <v>258</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customFormat="false" ht="12.75" hidden="false" customHeight="false" outlineLevel="1" collapsed="false">
      <c r="A58" s="225" t="n">
        <v>33</v>
      </c>
      <c r="B58" s="226" t="s">
        <v>851</v>
      </c>
      <c r="C58" s="227" t="s">
        <v>852</v>
      </c>
      <c r="D58" s="228" t="s">
        <v>849</v>
      </c>
      <c r="E58" s="229" t="n">
        <v>8</v>
      </c>
      <c r="F58" s="230"/>
      <c r="G58" s="231" t="n">
        <f aca="false">ROUND(E58*F58,2)</f>
        <v>0</v>
      </c>
      <c r="H58" s="230"/>
      <c r="I58" s="231" t="n">
        <f aca="false">ROUND(E58*H58,2)</f>
        <v>0</v>
      </c>
      <c r="J58" s="230"/>
      <c r="K58" s="231" t="n">
        <f aca="false">ROUND(E58*J58,2)</f>
        <v>0</v>
      </c>
      <c r="L58" s="231" t="n">
        <v>21</v>
      </c>
      <c r="M58" s="231" t="n">
        <f aca="false">G58*(1+L58/100)</f>
        <v>0</v>
      </c>
      <c r="N58" s="229" t="n">
        <v>0</v>
      </c>
      <c r="O58" s="229" t="n">
        <f aca="false">ROUND(E58*N58,2)</f>
        <v>0</v>
      </c>
      <c r="P58" s="229" t="n">
        <v>0</v>
      </c>
      <c r="Q58" s="229" t="n">
        <f aca="false">ROUND(E58*P58,2)</f>
        <v>0</v>
      </c>
      <c r="R58" s="231"/>
      <c r="S58" s="231" t="s">
        <v>276</v>
      </c>
      <c r="T58" s="232" t="s">
        <v>253</v>
      </c>
      <c r="U58" s="205" t="n">
        <v>0</v>
      </c>
      <c r="V58" s="205" t="n">
        <f aca="false">ROUND(E58*U58,2)</f>
        <v>0</v>
      </c>
      <c r="W58" s="205"/>
      <c r="X58" s="205" t="s">
        <v>285</v>
      </c>
      <c r="Y58" s="205" t="s">
        <v>255</v>
      </c>
      <c r="Z58" s="206"/>
      <c r="AA58" s="206"/>
      <c r="AB58" s="206"/>
      <c r="AC58" s="206"/>
      <c r="AD58" s="206"/>
      <c r="AE58" s="206"/>
      <c r="AF58" s="206"/>
      <c r="AG58" s="206" t="s">
        <v>620</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false" outlineLevel="1" collapsed="false">
      <c r="A59" s="225" t="n">
        <v>34</v>
      </c>
      <c r="B59" s="226" t="s">
        <v>853</v>
      </c>
      <c r="C59" s="227" t="s">
        <v>854</v>
      </c>
      <c r="D59" s="228" t="s">
        <v>358</v>
      </c>
      <c r="E59" s="229" t="n">
        <v>1</v>
      </c>
      <c r="F59" s="230"/>
      <c r="G59" s="231" t="n">
        <f aca="false">ROUND(E59*F59,2)</f>
        <v>0</v>
      </c>
      <c r="H59" s="230"/>
      <c r="I59" s="231" t="n">
        <f aca="false">ROUND(E59*H59,2)</f>
        <v>0</v>
      </c>
      <c r="J59" s="230"/>
      <c r="K59" s="231" t="n">
        <f aca="false">ROUND(E59*J59,2)</f>
        <v>0</v>
      </c>
      <c r="L59" s="231" t="n">
        <v>21</v>
      </c>
      <c r="M59" s="231" t="n">
        <f aca="false">G59*(1+L59/100)</f>
        <v>0</v>
      </c>
      <c r="N59" s="229" t="n">
        <v>0</v>
      </c>
      <c r="O59" s="229" t="n">
        <f aca="false">ROUND(E59*N59,2)</f>
        <v>0</v>
      </c>
      <c r="P59" s="229" t="n">
        <v>0</v>
      </c>
      <c r="Q59" s="229" t="n">
        <f aca="false">ROUND(E59*P59,2)</f>
        <v>0</v>
      </c>
      <c r="R59" s="231"/>
      <c r="S59" s="231" t="s">
        <v>276</v>
      </c>
      <c r="T59" s="232" t="s">
        <v>253</v>
      </c>
      <c r="U59" s="205" t="n">
        <v>0</v>
      </c>
      <c r="V59" s="205" t="n">
        <f aca="false">ROUND(E59*U59,2)</f>
        <v>0</v>
      </c>
      <c r="W59" s="205"/>
      <c r="X59" s="205" t="s">
        <v>285</v>
      </c>
      <c r="Y59" s="205" t="s">
        <v>255</v>
      </c>
      <c r="Z59" s="206"/>
      <c r="AA59" s="206"/>
      <c r="AB59" s="206"/>
      <c r="AC59" s="206"/>
      <c r="AD59" s="206"/>
      <c r="AE59" s="206"/>
      <c r="AF59" s="206"/>
      <c r="AG59" s="206" t="s">
        <v>620</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2.75" hidden="false" customHeight="false" outlineLevel="0" collapsed="false">
      <c r="A60" s="189" t="s">
        <v>247</v>
      </c>
      <c r="B60" s="190" t="s">
        <v>205</v>
      </c>
      <c r="C60" s="191" t="s">
        <v>206</v>
      </c>
      <c r="D60" s="192"/>
      <c r="E60" s="193"/>
      <c r="F60" s="194"/>
      <c r="G60" s="194" t="n">
        <f aca="false">SUMIF(AG61:AG93,"&lt;&gt;NOR",G61:G93)</f>
        <v>0</v>
      </c>
      <c r="H60" s="194"/>
      <c r="I60" s="194" t="n">
        <f aca="false">SUM(I61:I93)</f>
        <v>0</v>
      </c>
      <c r="J60" s="194"/>
      <c r="K60" s="194" t="n">
        <f aca="false">SUM(K61:K93)</f>
        <v>0</v>
      </c>
      <c r="L60" s="194"/>
      <c r="M60" s="194" t="n">
        <f aca="false">SUM(M61:M93)</f>
        <v>0</v>
      </c>
      <c r="N60" s="193"/>
      <c r="O60" s="193" t="n">
        <f aca="false">SUM(O61:O93)</f>
        <v>0</v>
      </c>
      <c r="P60" s="193"/>
      <c r="Q60" s="193" t="n">
        <f aca="false">SUM(Q61:Q93)</f>
        <v>0</v>
      </c>
      <c r="R60" s="194"/>
      <c r="S60" s="194"/>
      <c r="T60" s="195"/>
      <c r="U60" s="196"/>
      <c r="V60" s="196" t="n">
        <f aca="false">SUM(V61:V93)</f>
        <v>0</v>
      </c>
      <c r="W60" s="196"/>
      <c r="X60" s="196"/>
      <c r="Y60" s="196"/>
      <c r="AG60" s="0" t="s">
        <v>248</v>
      </c>
    </row>
    <row r="61" customFormat="false" ht="12.75" hidden="false" customHeight="false" outlineLevel="1" collapsed="false">
      <c r="A61" s="197" t="n">
        <v>35</v>
      </c>
      <c r="B61" s="198" t="s">
        <v>855</v>
      </c>
      <c r="C61" s="199" t="s">
        <v>856</v>
      </c>
      <c r="D61" s="200" t="s">
        <v>325</v>
      </c>
      <c r="E61" s="201" t="n">
        <v>30</v>
      </c>
      <c r="F61" s="202"/>
      <c r="G61" s="203" t="n">
        <f aca="false">ROUND(E61*F61,2)</f>
        <v>0</v>
      </c>
      <c r="H61" s="202"/>
      <c r="I61" s="203" t="n">
        <f aca="false">ROUND(E61*H61,2)</f>
        <v>0</v>
      </c>
      <c r="J61" s="202"/>
      <c r="K61" s="203" t="n">
        <f aca="false">ROUND(E61*J61,2)</f>
        <v>0</v>
      </c>
      <c r="L61" s="203" t="n">
        <v>21</v>
      </c>
      <c r="M61" s="203" t="n">
        <f aca="false">G61*(1+L61/100)</f>
        <v>0</v>
      </c>
      <c r="N61" s="201" t="n">
        <v>0</v>
      </c>
      <c r="O61" s="201" t="n">
        <f aca="false">ROUND(E61*N61,2)</f>
        <v>0</v>
      </c>
      <c r="P61" s="201" t="n">
        <v>0</v>
      </c>
      <c r="Q61" s="201" t="n">
        <f aca="false">ROUND(E61*P61,2)</f>
        <v>0</v>
      </c>
      <c r="R61" s="203"/>
      <c r="S61" s="203" t="s">
        <v>276</v>
      </c>
      <c r="T61" s="204" t="s">
        <v>253</v>
      </c>
      <c r="U61" s="205" t="n">
        <v>0</v>
      </c>
      <c r="V61" s="205" t="n">
        <f aca="false">ROUND(E61*U61,2)</f>
        <v>0</v>
      </c>
      <c r="W61" s="205"/>
      <c r="X61" s="205" t="s">
        <v>397</v>
      </c>
      <c r="Y61" s="205" t="s">
        <v>255</v>
      </c>
      <c r="Z61" s="206"/>
      <c r="AA61" s="206"/>
      <c r="AB61" s="206"/>
      <c r="AC61" s="206"/>
      <c r="AD61" s="206"/>
      <c r="AE61" s="206"/>
      <c r="AF61" s="206"/>
      <c r="AG61" s="206" t="s">
        <v>616</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true" outlineLevel="2" collapsed="false">
      <c r="A62" s="207"/>
      <c r="B62" s="208"/>
      <c r="C62" s="209" t="s">
        <v>857</v>
      </c>
      <c r="D62" s="209"/>
      <c r="E62" s="209"/>
      <c r="F62" s="209"/>
      <c r="G62" s="209"/>
      <c r="H62" s="205"/>
      <c r="I62" s="205"/>
      <c r="J62" s="205"/>
      <c r="K62" s="205"/>
      <c r="L62" s="205"/>
      <c r="M62" s="205"/>
      <c r="N62" s="210"/>
      <c r="O62" s="210"/>
      <c r="P62" s="210"/>
      <c r="Q62" s="210"/>
      <c r="R62" s="205"/>
      <c r="S62" s="205"/>
      <c r="T62" s="205"/>
      <c r="U62" s="205"/>
      <c r="V62" s="205"/>
      <c r="W62" s="205"/>
      <c r="X62" s="205"/>
      <c r="Y62" s="205"/>
      <c r="Z62" s="206"/>
      <c r="AA62" s="206"/>
      <c r="AB62" s="206"/>
      <c r="AC62" s="206"/>
      <c r="AD62" s="206"/>
      <c r="AE62" s="206"/>
      <c r="AF62" s="206"/>
      <c r="AG62" s="206" t="s">
        <v>258</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1" collapsed="false">
      <c r="A63" s="225" t="n">
        <v>36</v>
      </c>
      <c r="B63" s="226" t="s">
        <v>858</v>
      </c>
      <c r="C63" s="227" t="s">
        <v>859</v>
      </c>
      <c r="D63" s="228" t="s">
        <v>325</v>
      </c>
      <c r="E63" s="229" t="n">
        <v>30</v>
      </c>
      <c r="F63" s="230"/>
      <c r="G63" s="231" t="n">
        <f aca="false">ROUND(E63*F63,2)</f>
        <v>0</v>
      </c>
      <c r="H63" s="230"/>
      <c r="I63" s="231" t="n">
        <f aca="false">ROUND(E63*H63,2)</f>
        <v>0</v>
      </c>
      <c r="J63" s="230"/>
      <c r="K63" s="231" t="n">
        <f aca="false">ROUND(E63*J63,2)</f>
        <v>0</v>
      </c>
      <c r="L63" s="231" t="n">
        <v>21</v>
      </c>
      <c r="M63" s="231" t="n">
        <f aca="false">G63*(1+L63/100)</f>
        <v>0</v>
      </c>
      <c r="N63" s="229" t="n">
        <v>0</v>
      </c>
      <c r="O63" s="229" t="n">
        <f aca="false">ROUND(E63*N63,2)</f>
        <v>0</v>
      </c>
      <c r="P63" s="229" t="n">
        <v>0</v>
      </c>
      <c r="Q63" s="229" t="n">
        <f aca="false">ROUND(E63*P63,2)</f>
        <v>0</v>
      </c>
      <c r="R63" s="231"/>
      <c r="S63" s="231" t="s">
        <v>276</v>
      </c>
      <c r="T63" s="232" t="s">
        <v>253</v>
      </c>
      <c r="U63" s="205" t="n">
        <v>0</v>
      </c>
      <c r="V63" s="205" t="n">
        <f aca="false">ROUND(E63*U63,2)</f>
        <v>0</v>
      </c>
      <c r="W63" s="205"/>
      <c r="X63" s="205" t="s">
        <v>285</v>
      </c>
      <c r="Y63" s="205" t="s">
        <v>255</v>
      </c>
      <c r="Z63" s="206"/>
      <c r="AA63" s="206"/>
      <c r="AB63" s="206"/>
      <c r="AC63" s="206"/>
      <c r="AD63" s="206"/>
      <c r="AE63" s="206"/>
      <c r="AF63" s="206"/>
      <c r="AG63" s="206" t="s">
        <v>620</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197" t="n">
        <v>37</v>
      </c>
      <c r="B64" s="198" t="s">
        <v>860</v>
      </c>
      <c r="C64" s="199" t="s">
        <v>861</v>
      </c>
      <c r="D64" s="200" t="s">
        <v>325</v>
      </c>
      <c r="E64" s="201" t="n">
        <v>12</v>
      </c>
      <c r="F64" s="202"/>
      <c r="G64" s="203" t="n">
        <f aca="false">ROUND(E64*F64,2)</f>
        <v>0</v>
      </c>
      <c r="H64" s="202"/>
      <c r="I64" s="203" t="n">
        <f aca="false">ROUND(E64*H64,2)</f>
        <v>0</v>
      </c>
      <c r="J64" s="202"/>
      <c r="K64" s="203" t="n">
        <f aca="false">ROUND(E64*J64,2)</f>
        <v>0</v>
      </c>
      <c r="L64" s="203" t="n">
        <v>21</v>
      </c>
      <c r="M64" s="203" t="n">
        <f aca="false">G64*(1+L64/100)</f>
        <v>0</v>
      </c>
      <c r="N64" s="201" t="n">
        <v>0</v>
      </c>
      <c r="O64" s="201" t="n">
        <f aca="false">ROUND(E64*N64,2)</f>
        <v>0</v>
      </c>
      <c r="P64" s="201" t="n">
        <v>0</v>
      </c>
      <c r="Q64" s="201" t="n">
        <f aca="false">ROUND(E64*P64,2)</f>
        <v>0</v>
      </c>
      <c r="R64" s="203"/>
      <c r="S64" s="203" t="s">
        <v>276</v>
      </c>
      <c r="T64" s="204" t="s">
        <v>253</v>
      </c>
      <c r="U64" s="205" t="n">
        <v>0</v>
      </c>
      <c r="V64" s="205" t="n">
        <f aca="false">ROUND(E64*U64,2)</f>
        <v>0</v>
      </c>
      <c r="W64" s="205"/>
      <c r="X64" s="205" t="s">
        <v>397</v>
      </c>
      <c r="Y64" s="205" t="s">
        <v>255</v>
      </c>
      <c r="Z64" s="206"/>
      <c r="AA64" s="206"/>
      <c r="AB64" s="206"/>
      <c r="AC64" s="206"/>
      <c r="AD64" s="206"/>
      <c r="AE64" s="206"/>
      <c r="AF64" s="206"/>
      <c r="AG64" s="206" t="s">
        <v>616</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true" outlineLevel="2" collapsed="false">
      <c r="A65" s="207"/>
      <c r="B65" s="208"/>
      <c r="C65" s="209" t="s">
        <v>862</v>
      </c>
      <c r="D65" s="209"/>
      <c r="E65" s="209"/>
      <c r="F65" s="209"/>
      <c r="G65" s="209"/>
      <c r="H65" s="205"/>
      <c r="I65" s="205"/>
      <c r="J65" s="205"/>
      <c r="K65" s="205"/>
      <c r="L65" s="205"/>
      <c r="M65" s="205"/>
      <c r="N65" s="210"/>
      <c r="O65" s="210"/>
      <c r="P65" s="210"/>
      <c r="Q65" s="210"/>
      <c r="R65" s="205"/>
      <c r="S65" s="205"/>
      <c r="T65" s="205"/>
      <c r="U65" s="205"/>
      <c r="V65" s="205"/>
      <c r="W65" s="205"/>
      <c r="X65" s="205"/>
      <c r="Y65" s="205"/>
      <c r="Z65" s="206"/>
      <c r="AA65" s="206"/>
      <c r="AB65" s="206"/>
      <c r="AC65" s="206"/>
      <c r="AD65" s="206"/>
      <c r="AE65" s="206"/>
      <c r="AF65" s="206"/>
      <c r="AG65" s="206" t="s">
        <v>258</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false" outlineLevel="1" collapsed="false">
      <c r="A66" s="225" t="n">
        <v>38</v>
      </c>
      <c r="B66" s="226" t="s">
        <v>863</v>
      </c>
      <c r="C66" s="227" t="s">
        <v>864</v>
      </c>
      <c r="D66" s="228" t="s">
        <v>325</v>
      </c>
      <c r="E66" s="229" t="n">
        <v>12</v>
      </c>
      <c r="F66" s="230"/>
      <c r="G66" s="231" t="n">
        <f aca="false">ROUND(E66*F66,2)</f>
        <v>0</v>
      </c>
      <c r="H66" s="230"/>
      <c r="I66" s="231" t="n">
        <f aca="false">ROUND(E66*H66,2)</f>
        <v>0</v>
      </c>
      <c r="J66" s="230"/>
      <c r="K66" s="231" t="n">
        <f aca="false">ROUND(E66*J66,2)</f>
        <v>0</v>
      </c>
      <c r="L66" s="231" t="n">
        <v>21</v>
      </c>
      <c r="M66" s="231" t="n">
        <f aca="false">G66*(1+L66/100)</f>
        <v>0</v>
      </c>
      <c r="N66" s="229" t="n">
        <v>0</v>
      </c>
      <c r="O66" s="229" t="n">
        <f aca="false">ROUND(E66*N66,2)</f>
        <v>0</v>
      </c>
      <c r="P66" s="229" t="n">
        <v>0</v>
      </c>
      <c r="Q66" s="229" t="n">
        <f aca="false">ROUND(E66*P66,2)</f>
        <v>0</v>
      </c>
      <c r="R66" s="231"/>
      <c r="S66" s="231" t="s">
        <v>276</v>
      </c>
      <c r="T66" s="232" t="s">
        <v>253</v>
      </c>
      <c r="U66" s="205" t="n">
        <v>0</v>
      </c>
      <c r="V66" s="205" t="n">
        <f aca="false">ROUND(E66*U66,2)</f>
        <v>0</v>
      </c>
      <c r="W66" s="205"/>
      <c r="X66" s="205" t="s">
        <v>285</v>
      </c>
      <c r="Y66" s="205" t="s">
        <v>255</v>
      </c>
      <c r="Z66" s="206"/>
      <c r="AA66" s="206"/>
      <c r="AB66" s="206"/>
      <c r="AC66" s="206"/>
      <c r="AD66" s="206"/>
      <c r="AE66" s="206"/>
      <c r="AF66" s="206"/>
      <c r="AG66" s="206" t="s">
        <v>620</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false" outlineLevel="1" collapsed="false">
      <c r="A67" s="225" t="n">
        <v>39</v>
      </c>
      <c r="B67" s="226" t="s">
        <v>865</v>
      </c>
      <c r="C67" s="227" t="s">
        <v>866</v>
      </c>
      <c r="D67" s="228" t="s">
        <v>325</v>
      </c>
      <c r="E67" s="229" t="n">
        <v>12</v>
      </c>
      <c r="F67" s="230"/>
      <c r="G67" s="231" t="n">
        <f aca="false">ROUND(E67*F67,2)</f>
        <v>0</v>
      </c>
      <c r="H67" s="230"/>
      <c r="I67" s="231" t="n">
        <f aca="false">ROUND(E67*H67,2)</f>
        <v>0</v>
      </c>
      <c r="J67" s="230"/>
      <c r="K67" s="231" t="n">
        <f aca="false">ROUND(E67*J67,2)</f>
        <v>0</v>
      </c>
      <c r="L67" s="231" t="n">
        <v>21</v>
      </c>
      <c r="M67" s="231" t="n">
        <f aca="false">G67*(1+L67/100)</f>
        <v>0</v>
      </c>
      <c r="N67" s="229" t="n">
        <v>0</v>
      </c>
      <c r="O67" s="229" t="n">
        <f aca="false">ROUND(E67*N67,2)</f>
        <v>0</v>
      </c>
      <c r="P67" s="229" t="n">
        <v>0</v>
      </c>
      <c r="Q67" s="229" t="n">
        <f aca="false">ROUND(E67*P67,2)</f>
        <v>0</v>
      </c>
      <c r="R67" s="231"/>
      <c r="S67" s="231" t="s">
        <v>276</v>
      </c>
      <c r="T67" s="232" t="s">
        <v>253</v>
      </c>
      <c r="U67" s="205" t="n">
        <v>0</v>
      </c>
      <c r="V67" s="205" t="n">
        <f aca="false">ROUND(E67*U67,2)</f>
        <v>0</v>
      </c>
      <c r="W67" s="205"/>
      <c r="X67" s="205" t="s">
        <v>285</v>
      </c>
      <c r="Y67" s="205" t="s">
        <v>255</v>
      </c>
      <c r="Z67" s="206"/>
      <c r="AA67" s="206"/>
      <c r="AB67" s="206"/>
      <c r="AC67" s="206"/>
      <c r="AD67" s="206"/>
      <c r="AE67" s="206"/>
      <c r="AF67" s="206"/>
      <c r="AG67" s="206" t="s">
        <v>620</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1" collapsed="false">
      <c r="A68" s="197" t="n">
        <v>40</v>
      </c>
      <c r="B68" s="198" t="s">
        <v>867</v>
      </c>
      <c r="C68" s="199" t="s">
        <v>868</v>
      </c>
      <c r="D68" s="200" t="s">
        <v>325</v>
      </c>
      <c r="E68" s="201" t="n">
        <v>7</v>
      </c>
      <c r="F68" s="202"/>
      <c r="G68" s="203" t="n">
        <f aca="false">ROUND(E68*F68,2)</f>
        <v>0</v>
      </c>
      <c r="H68" s="202"/>
      <c r="I68" s="203" t="n">
        <f aca="false">ROUND(E68*H68,2)</f>
        <v>0</v>
      </c>
      <c r="J68" s="202"/>
      <c r="K68" s="203" t="n">
        <f aca="false">ROUND(E68*J68,2)</f>
        <v>0</v>
      </c>
      <c r="L68" s="203" t="n">
        <v>21</v>
      </c>
      <c r="M68" s="203" t="n">
        <f aca="false">G68*(1+L68/100)</f>
        <v>0</v>
      </c>
      <c r="N68" s="201" t="n">
        <v>0</v>
      </c>
      <c r="O68" s="201" t="n">
        <f aca="false">ROUND(E68*N68,2)</f>
        <v>0</v>
      </c>
      <c r="P68" s="201" t="n">
        <v>0</v>
      </c>
      <c r="Q68" s="201" t="n">
        <f aca="false">ROUND(E68*P68,2)</f>
        <v>0</v>
      </c>
      <c r="R68" s="203"/>
      <c r="S68" s="203" t="s">
        <v>276</v>
      </c>
      <c r="T68" s="204" t="s">
        <v>253</v>
      </c>
      <c r="U68" s="205" t="n">
        <v>0</v>
      </c>
      <c r="V68" s="205" t="n">
        <f aca="false">ROUND(E68*U68,2)</f>
        <v>0</v>
      </c>
      <c r="W68" s="205"/>
      <c r="X68" s="205" t="s">
        <v>397</v>
      </c>
      <c r="Y68" s="205" t="s">
        <v>255</v>
      </c>
      <c r="Z68" s="206"/>
      <c r="AA68" s="206"/>
      <c r="AB68" s="206"/>
      <c r="AC68" s="206"/>
      <c r="AD68" s="206"/>
      <c r="AE68" s="206"/>
      <c r="AF68" s="206"/>
      <c r="AG68" s="206" t="s">
        <v>616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customFormat="false" ht="12.75" hidden="false" customHeight="true" outlineLevel="2" collapsed="false">
      <c r="A69" s="207"/>
      <c r="B69" s="208"/>
      <c r="C69" s="209" t="s">
        <v>869</v>
      </c>
      <c r="D69" s="209"/>
      <c r="E69" s="209"/>
      <c r="F69" s="209"/>
      <c r="G69" s="209"/>
      <c r="H69" s="205"/>
      <c r="I69" s="205"/>
      <c r="J69" s="205"/>
      <c r="K69" s="205"/>
      <c r="L69" s="205"/>
      <c r="M69" s="205"/>
      <c r="N69" s="210"/>
      <c r="O69" s="210"/>
      <c r="P69" s="210"/>
      <c r="Q69" s="210"/>
      <c r="R69" s="205"/>
      <c r="S69" s="205"/>
      <c r="T69" s="205"/>
      <c r="U69" s="205"/>
      <c r="V69" s="205"/>
      <c r="W69" s="205"/>
      <c r="X69" s="205"/>
      <c r="Y69" s="205"/>
      <c r="Z69" s="206"/>
      <c r="AA69" s="206"/>
      <c r="AB69" s="206"/>
      <c r="AC69" s="206"/>
      <c r="AD69" s="206"/>
      <c r="AE69" s="206"/>
      <c r="AF69" s="206"/>
      <c r="AG69" s="206" t="s">
        <v>258</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1" collapsed="false">
      <c r="A70" s="225" t="n">
        <v>41</v>
      </c>
      <c r="B70" s="226" t="s">
        <v>870</v>
      </c>
      <c r="C70" s="227" t="s">
        <v>864</v>
      </c>
      <c r="D70" s="228" t="s">
        <v>325</v>
      </c>
      <c r="E70" s="229" t="n">
        <v>7</v>
      </c>
      <c r="F70" s="230"/>
      <c r="G70" s="231" t="n">
        <f aca="false">ROUND(E70*F70,2)</f>
        <v>0</v>
      </c>
      <c r="H70" s="230"/>
      <c r="I70" s="231" t="n">
        <f aca="false">ROUND(E70*H70,2)</f>
        <v>0</v>
      </c>
      <c r="J70" s="230"/>
      <c r="K70" s="231" t="n">
        <f aca="false">ROUND(E70*J70,2)</f>
        <v>0</v>
      </c>
      <c r="L70" s="231" t="n">
        <v>21</v>
      </c>
      <c r="M70" s="231" t="n">
        <f aca="false">G70*(1+L70/100)</f>
        <v>0</v>
      </c>
      <c r="N70" s="229" t="n">
        <v>0</v>
      </c>
      <c r="O70" s="229" t="n">
        <f aca="false">ROUND(E70*N70,2)</f>
        <v>0</v>
      </c>
      <c r="P70" s="229" t="n">
        <v>0</v>
      </c>
      <c r="Q70" s="229" t="n">
        <f aca="false">ROUND(E70*P70,2)</f>
        <v>0</v>
      </c>
      <c r="R70" s="231"/>
      <c r="S70" s="231" t="s">
        <v>276</v>
      </c>
      <c r="T70" s="232" t="s">
        <v>253</v>
      </c>
      <c r="U70" s="205" t="n">
        <v>0</v>
      </c>
      <c r="V70" s="205" t="n">
        <f aca="false">ROUND(E70*U70,2)</f>
        <v>0</v>
      </c>
      <c r="W70" s="205"/>
      <c r="X70" s="205" t="s">
        <v>285</v>
      </c>
      <c r="Y70" s="205" t="s">
        <v>255</v>
      </c>
      <c r="Z70" s="206"/>
      <c r="AA70" s="206"/>
      <c r="AB70" s="206"/>
      <c r="AC70" s="206"/>
      <c r="AD70" s="206"/>
      <c r="AE70" s="206"/>
      <c r="AF70" s="206"/>
      <c r="AG70" s="206" t="s">
        <v>620</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2.75" hidden="false" customHeight="false" outlineLevel="1" collapsed="false">
      <c r="A71" s="225" t="n">
        <v>42</v>
      </c>
      <c r="B71" s="226" t="s">
        <v>871</v>
      </c>
      <c r="C71" s="227" t="s">
        <v>866</v>
      </c>
      <c r="D71" s="228" t="s">
        <v>325</v>
      </c>
      <c r="E71" s="229" t="n">
        <v>7</v>
      </c>
      <c r="F71" s="230"/>
      <c r="G71" s="231" t="n">
        <f aca="false">ROUND(E71*F71,2)</f>
        <v>0</v>
      </c>
      <c r="H71" s="230"/>
      <c r="I71" s="231" t="n">
        <f aca="false">ROUND(E71*H71,2)</f>
        <v>0</v>
      </c>
      <c r="J71" s="230"/>
      <c r="K71" s="231" t="n">
        <f aca="false">ROUND(E71*J71,2)</f>
        <v>0</v>
      </c>
      <c r="L71" s="231" t="n">
        <v>21</v>
      </c>
      <c r="M71" s="231" t="n">
        <f aca="false">G71*(1+L71/100)</f>
        <v>0</v>
      </c>
      <c r="N71" s="229" t="n">
        <v>0</v>
      </c>
      <c r="O71" s="229" t="n">
        <f aca="false">ROUND(E71*N71,2)</f>
        <v>0</v>
      </c>
      <c r="P71" s="229" t="n">
        <v>0</v>
      </c>
      <c r="Q71" s="229" t="n">
        <f aca="false">ROUND(E71*P71,2)</f>
        <v>0</v>
      </c>
      <c r="R71" s="231"/>
      <c r="S71" s="231" t="s">
        <v>276</v>
      </c>
      <c r="T71" s="232" t="s">
        <v>253</v>
      </c>
      <c r="U71" s="205" t="n">
        <v>0</v>
      </c>
      <c r="V71" s="205" t="n">
        <f aca="false">ROUND(E71*U71,2)</f>
        <v>0</v>
      </c>
      <c r="W71" s="205"/>
      <c r="X71" s="205" t="s">
        <v>285</v>
      </c>
      <c r="Y71" s="205" t="s">
        <v>255</v>
      </c>
      <c r="Z71" s="206"/>
      <c r="AA71" s="206"/>
      <c r="AB71" s="206"/>
      <c r="AC71" s="206"/>
      <c r="AD71" s="206"/>
      <c r="AE71" s="206"/>
      <c r="AF71" s="206"/>
      <c r="AG71" s="206" t="s">
        <v>620</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false" outlineLevel="1" collapsed="false">
      <c r="A72" s="225" t="n">
        <v>43</v>
      </c>
      <c r="B72" s="226" t="s">
        <v>872</v>
      </c>
      <c r="C72" s="227" t="s">
        <v>873</v>
      </c>
      <c r="D72" s="228" t="s">
        <v>325</v>
      </c>
      <c r="E72" s="229" t="n">
        <v>8</v>
      </c>
      <c r="F72" s="230"/>
      <c r="G72" s="231" t="n">
        <f aca="false">ROUND(E72*F72,2)</f>
        <v>0</v>
      </c>
      <c r="H72" s="230"/>
      <c r="I72" s="231" t="n">
        <f aca="false">ROUND(E72*H72,2)</f>
        <v>0</v>
      </c>
      <c r="J72" s="230"/>
      <c r="K72" s="231" t="n">
        <f aca="false">ROUND(E72*J72,2)</f>
        <v>0</v>
      </c>
      <c r="L72" s="231" t="n">
        <v>21</v>
      </c>
      <c r="M72" s="231" t="n">
        <f aca="false">G72*(1+L72/100)</f>
        <v>0</v>
      </c>
      <c r="N72" s="229" t="n">
        <v>0</v>
      </c>
      <c r="O72" s="229" t="n">
        <f aca="false">ROUND(E72*N72,2)</f>
        <v>0</v>
      </c>
      <c r="P72" s="229" t="n">
        <v>0</v>
      </c>
      <c r="Q72" s="229" t="n">
        <f aca="false">ROUND(E72*P72,2)</f>
        <v>0</v>
      </c>
      <c r="R72" s="231"/>
      <c r="S72" s="231" t="s">
        <v>276</v>
      </c>
      <c r="T72" s="232" t="s">
        <v>253</v>
      </c>
      <c r="U72" s="205" t="n">
        <v>0</v>
      </c>
      <c r="V72" s="205" t="n">
        <f aca="false">ROUND(E72*U72,2)</f>
        <v>0</v>
      </c>
      <c r="W72" s="205"/>
      <c r="X72" s="205" t="s">
        <v>397</v>
      </c>
      <c r="Y72" s="205" t="s">
        <v>255</v>
      </c>
      <c r="Z72" s="206"/>
      <c r="AA72" s="206"/>
      <c r="AB72" s="206"/>
      <c r="AC72" s="206"/>
      <c r="AD72" s="206"/>
      <c r="AE72" s="206"/>
      <c r="AF72" s="206"/>
      <c r="AG72" s="206" t="s">
        <v>616</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1" collapsed="false">
      <c r="A73" s="225" t="n">
        <v>44</v>
      </c>
      <c r="B73" s="226" t="s">
        <v>874</v>
      </c>
      <c r="C73" s="227" t="s">
        <v>875</v>
      </c>
      <c r="D73" s="228" t="s">
        <v>325</v>
      </c>
      <c r="E73" s="229" t="n">
        <v>8</v>
      </c>
      <c r="F73" s="230"/>
      <c r="G73" s="231" t="n">
        <f aca="false">ROUND(E73*F73,2)</f>
        <v>0</v>
      </c>
      <c r="H73" s="230"/>
      <c r="I73" s="231" t="n">
        <f aca="false">ROUND(E73*H73,2)</f>
        <v>0</v>
      </c>
      <c r="J73" s="230"/>
      <c r="K73" s="231" t="n">
        <f aca="false">ROUND(E73*J73,2)</f>
        <v>0</v>
      </c>
      <c r="L73" s="231" t="n">
        <v>21</v>
      </c>
      <c r="M73" s="231" t="n">
        <f aca="false">G73*(1+L73/100)</f>
        <v>0</v>
      </c>
      <c r="N73" s="229" t="n">
        <v>0</v>
      </c>
      <c r="O73" s="229" t="n">
        <f aca="false">ROUND(E73*N73,2)</f>
        <v>0</v>
      </c>
      <c r="P73" s="229" t="n">
        <v>0</v>
      </c>
      <c r="Q73" s="229" t="n">
        <f aca="false">ROUND(E73*P73,2)</f>
        <v>0</v>
      </c>
      <c r="R73" s="231"/>
      <c r="S73" s="231" t="s">
        <v>276</v>
      </c>
      <c r="T73" s="232" t="s">
        <v>253</v>
      </c>
      <c r="U73" s="205" t="n">
        <v>0</v>
      </c>
      <c r="V73" s="205" t="n">
        <f aca="false">ROUND(E73*U73,2)</f>
        <v>0</v>
      </c>
      <c r="W73" s="205"/>
      <c r="X73" s="205" t="s">
        <v>285</v>
      </c>
      <c r="Y73" s="205" t="s">
        <v>255</v>
      </c>
      <c r="Z73" s="206"/>
      <c r="AA73" s="206"/>
      <c r="AB73" s="206"/>
      <c r="AC73" s="206"/>
      <c r="AD73" s="206"/>
      <c r="AE73" s="206"/>
      <c r="AF73" s="206"/>
      <c r="AG73" s="206" t="s">
        <v>620</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1" collapsed="false">
      <c r="A74" s="197" t="n">
        <v>45</v>
      </c>
      <c r="B74" s="198" t="s">
        <v>876</v>
      </c>
      <c r="C74" s="199" t="s">
        <v>877</v>
      </c>
      <c r="D74" s="200" t="s">
        <v>325</v>
      </c>
      <c r="E74" s="201" t="n">
        <v>22</v>
      </c>
      <c r="F74" s="202"/>
      <c r="G74" s="203" t="n">
        <f aca="false">ROUND(E74*F74,2)</f>
        <v>0</v>
      </c>
      <c r="H74" s="202"/>
      <c r="I74" s="203" t="n">
        <f aca="false">ROUND(E74*H74,2)</f>
        <v>0</v>
      </c>
      <c r="J74" s="202"/>
      <c r="K74" s="203" t="n">
        <f aca="false">ROUND(E74*J74,2)</f>
        <v>0</v>
      </c>
      <c r="L74" s="203" t="n">
        <v>21</v>
      </c>
      <c r="M74" s="203" t="n">
        <f aca="false">G74*(1+L74/100)</f>
        <v>0</v>
      </c>
      <c r="N74" s="201" t="n">
        <v>0</v>
      </c>
      <c r="O74" s="201" t="n">
        <f aca="false">ROUND(E74*N74,2)</f>
        <v>0</v>
      </c>
      <c r="P74" s="201" t="n">
        <v>0</v>
      </c>
      <c r="Q74" s="201" t="n">
        <f aca="false">ROUND(E74*P74,2)</f>
        <v>0</v>
      </c>
      <c r="R74" s="203"/>
      <c r="S74" s="203" t="s">
        <v>276</v>
      </c>
      <c r="T74" s="204" t="s">
        <v>253</v>
      </c>
      <c r="U74" s="205" t="n">
        <v>0</v>
      </c>
      <c r="V74" s="205" t="n">
        <f aca="false">ROUND(E74*U74,2)</f>
        <v>0</v>
      </c>
      <c r="W74" s="205"/>
      <c r="X74" s="205" t="s">
        <v>397</v>
      </c>
      <c r="Y74" s="205" t="s">
        <v>255</v>
      </c>
      <c r="Z74" s="206"/>
      <c r="AA74" s="206"/>
      <c r="AB74" s="206"/>
      <c r="AC74" s="206"/>
      <c r="AD74" s="206"/>
      <c r="AE74" s="206"/>
      <c r="AF74" s="206"/>
      <c r="AG74" s="206" t="s">
        <v>616</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2.75" hidden="false" customHeight="true" outlineLevel="2" collapsed="false">
      <c r="A75" s="207"/>
      <c r="B75" s="208"/>
      <c r="C75" s="209" t="s">
        <v>878</v>
      </c>
      <c r="D75" s="209"/>
      <c r="E75" s="209"/>
      <c r="F75" s="209"/>
      <c r="G75" s="209"/>
      <c r="H75" s="205"/>
      <c r="I75" s="205"/>
      <c r="J75" s="205"/>
      <c r="K75" s="205"/>
      <c r="L75" s="205"/>
      <c r="M75" s="205"/>
      <c r="N75" s="210"/>
      <c r="O75" s="210"/>
      <c r="P75" s="210"/>
      <c r="Q75" s="210"/>
      <c r="R75" s="205"/>
      <c r="S75" s="205"/>
      <c r="T75" s="205"/>
      <c r="U75" s="205"/>
      <c r="V75" s="205"/>
      <c r="W75" s="205"/>
      <c r="X75" s="205"/>
      <c r="Y75" s="205"/>
      <c r="Z75" s="206"/>
      <c r="AA75" s="206"/>
      <c r="AB75" s="206"/>
      <c r="AC75" s="206"/>
      <c r="AD75" s="206"/>
      <c r="AE75" s="206"/>
      <c r="AF75" s="206"/>
      <c r="AG75" s="206" t="s">
        <v>258</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false" outlineLevel="1" collapsed="false">
      <c r="A76" s="225" t="n">
        <v>46</v>
      </c>
      <c r="B76" s="226" t="s">
        <v>879</v>
      </c>
      <c r="C76" s="227" t="s">
        <v>875</v>
      </c>
      <c r="D76" s="228" t="s">
        <v>325</v>
      </c>
      <c r="E76" s="229" t="n">
        <v>22</v>
      </c>
      <c r="F76" s="230"/>
      <c r="G76" s="231" t="n">
        <f aca="false">ROUND(E76*F76,2)</f>
        <v>0</v>
      </c>
      <c r="H76" s="230"/>
      <c r="I76" s="231" t="n">
        <f aca="false">ROUND(E76*H76,2)</f>
        <v>0</v>
      </c>
      <c r="J76" s="230"/>
      <c r="K76" s="231" t="n">
        <f aca="false">ROUND(E76*J76,2)</f>
        <v>0</v>
      </c>
      <c r="L76" s="231" t="n">
        <v>21</v>
      </c>
      <c r="M76" s="231" t="n">
        <f aca="false">G76*(1+L76/100)</f>
        <v>0</v>
      </c>
      <c r="N76" s="229" t="n">
        <v>0</v>
      </c>
      <c r="O76" s="229" t="n">
        <f aca="false">ROUND(E76*N76,2)</f>
        <v>0</v>
      </c>
      <c r="P76" s="229" t="n">
        <v>0</v>
      </c>
      <c r="Q76" s="229" t="n">
        <f aca="false">ROUND(E76*P76,2)</f>
        <v>0</v>
      </c>
      <c r="R76" s="231"/>
      <c r="S76" s="231" t="s">
        <v>276</v>
      </c>
      <c r="T76" s="232" t="s">
        <v>253</v>
      </c>
      <c r="U76" s="205" t="n">
        <v>0</v>
      </c>
      <c r="V76" s="205" t="n">
        <f aca="false">ROUND(E76*U76,2)</f>
        <v>0</v>
      </c>
      <c r="W76" s="205"/>
      <c r="X76" s="205" t="s">
        <v>285</v>
      </c>
      <c r="Y76" s="205" t="s">
        <v>255</v>
      </c>
      <c r="Z76" s="206"/>
      <c r="AA76" s="206"/>
      <c r="AB76" s="206"/>
      <c r="AC76" s="206"/>
      <c r="AD76" s="206"/>
      <c r="AE76" s="206"/>
      <c r="AF76" s="206"/>
      <c r="AG76" s="206" t="s">
        <v>620</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1" collapsed="false">
      <c r="A77" s="197" t="n">
        <v>47</v>
      </c>
      <c r="B77" s="198" t="s">
        <v>880</v>
      </c>
      <c r="C77" s="199" t="s">
        <v>881</v>
      </c>
      <c r="D77" s="200" t="s">
        <v>325</v>
      </c>
      <c r="E77" s="201" t="n">
        <v>44</v>
      </c>
      <c r="F77" s="202"/>
      <c r="G77" s="203" t="n">
        <f aca="false">ROUND(E77*F77,2)</f>
        <v>0</v>
      </c>
      <c r="H77" s="202"/>
      <c r="I77" s="203" t="n">
        <f aca="false">ROUND(E77*H77,2)</f>
        <v>0</v>
      </c>
      <c r="J77" s="202"/>
      <c r="K77" s="203" t="n">
        <f aca="false">ROUND(E77*J77,2)</f>
        <v>0</v>
      </c>
      <c r="L77" s="203" t="n">
        <v>21</v>
      </c>
      <c r="M77" s="203" t="n">
        <f aca="false">G77*(1+L77/100)</f>
        <v>0</v>
      </c>
      <c r="N77" s="201" t="n">
        <v>0</v>
      </c>
      <c r="O77" s="201" t="n">
        <f aca="false">ROUND(E77*N77,2)</f>
        <v>0</v>
      </c>
      <c r="P77" s="201" t="n">
        <v>0</v>
      </c>
      <c r="Q77" s="201" t="n">
        <f aca="false">ROUND(E77*P77,2)</f>
        <v>0</v>
      </c>
      <c r="R77" s="203"/>
      <c r="S77" s="203" t="s">
        <v>276</v>
      </c>
      <c r="T77" s="204" t="s">
        <v>253</v>
      </c>
      <c r="U77" s="205" t="n">
        <v>0</v>
      </c>
      <c r="V77" s="205" t="n">
        <f aca="false">ROUND(E77*U77,2)</f>
        <v>0</v>
      </c>
      <c r="W77" s="205"/>
      <c r="X77" s="205" t="s">
        <v>397</v>
      </c>
      <c r="Y77" s="205" t="s">
        <v>255</v>
      </c>
      <c r="Z77" s="206"/>
      <c r="AA77" s="206"/>
      <c r="AB77" s="206"/>
      <c r="AC77" s="206"/>
      <c r="AD77" s="206"/>
      <c r="AE77" s="206"/>
      <c r="AF77" s="206"/>
      <c r="AG77" s="206" t="s">
        <v>616</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true" outlineLevel="2" collapsed="false">
      <c r="A78" s="207"/>
      <c r="B78" s="208"/>
      <c r="C78" s="209" t="s">
        <v>882</v>
      </c>
      <c r="D78" s="209"/>
      <c r="E78" s="209"/>
      <c r="F78" s="209"/>
      <c r="G78" s="209"/>
      <c r="H78" s="205"/>
      <c r="I78" s="205"/>
      <c r="J78" s="205"/>
      <c r="K78" s="205"/>
      <c r="L78" s="205"/>
      <c r="M78" s="205"/>
      <c r="N78" s="210"/>
      <c r="O78" s="210"/>
      <c r="P78" s="210"/>
      <c r="Q78" s="210"/>
      <c r="R78" s="205"/>
      <c r="S78" s="205"/>
      <c r="T78" s="205"/>
      <c r="U78" s="205"/>
      <c r="V78" s="205"/>
      <c r="W78" s="205"/>
      <c r="X78" s="205"/>
      <c r="Y78" s="205"/>
      <c r="Z78" s="206"/>
      <c r="AA78" s="206"/>
      <c r="AB78" s="206"/>
      <c r="AC78" s="206"/>
      <c r="AD78" s="206"/>
      <c r="AE78" s="206"/>
      <c r="AF78" s="206"/>
      <c r="AG78" s="206" t="s">
        <v>258</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customFormat="false" ht="12.75" hidden="false" customHeight="false" outlineLevel="1" collapsed="false">
      <c r="A79" s="225" t="n">
        <v>48</v>
      </c>
      <c r="B79" s="226" t="s">
        <v>883</v>
      </c>
      <c r="C79" s="227" t="s">
        <v>875</v>
      </c>
      <c r="D79" s="228" t="s">
        <v>325</v>
      </c>
      <c r="E79" s="229" t="n">
        <v>44</v>
      </c>
      <c r="F79" s="230"/>
      <c r="G79" s="231" t="n">
        <f aca="false">ROUND(E79*F79,2)</f>
        <v>0</v>
      </c>
      <c r="H79" s="230"/>
      <c r="I79" s="231" t="n">
        <f aca="false">ROUND(E79*H79,2)</f>
        <v>0</v>
      </c>
      <c r="J79" s="230"/>
      <c r="K79" s="231" t="n">
        <f aca="false">ROUND(E79*J79,2)</f>
        <v>0</v>
      </c>
      <c r="L79" s="231" t="n">
        <v>21</v>
      </c>
      <c r="M79" s="231" t="n">
        <f aca="false">G79*(1+L79/100)</f>
        <v>0</v>
      </c>
      <c r="N79" s="229" t="n">
        <v>0</v>
      </c>
      <c r="O79" s="229" t="n">
        <f aca="false">ROUND(E79*N79,2)</f>
        <v>0</v>
      </c>
      <c r="P79" s="229" t="n">
        <v>0</v>
      </c>
      <c r="Q79" s="229" t="n">
        <f aca="false">ROUND(E79*P79,2)</f>
        <v>0</v>
      </c>
      <c r="R79" s="231"/>
      <c r="S79" s="231" t="s">
        <v>276</v>
      </c>
      <c r="T79" s="232" t="s">
        <v>253</v>
      </c>
      <c r="U79" s="205" t="n">
        <v>0</v>
      </c>
      <c r="V79" s="205" t="n">
        <f aca="false">ROUND(E79*U79,2)</f>
        <v>0</v>
      </c>
      <c r="W79" s="205"/>
      <c r="X79" s="205" t="s">
        <v>285</v>
      </c>
      <c r="Y79" s="205" t="s">
        <v>255</v>
      </c>
      <c r="Z79" s="206"/>
      <c r="AA79" s="206"/>
      <c r="AB79" s="206"/>
      <c r="AC79" s="206"/>
      <c r="AD79" s="206"/>
      <c r="AE79" s="206"/>
      <c r="AF79" s="206"/>
      <c r="AG79" s="206" t="s">
        <v>620</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false" outlineLevel="1" collapsed="false">
      <c r="A80" s="197" t="n">
        <v>49</v>
      </c>
      <c r="B80" s="198" t="s">
        <v>884</v>
      </c>
      <c r="C80" s="199" t="s">
        <v>885</v>
      </c>
      <c r="D80" s="200" t="s">
        <v>615</v>
      </c>
      <c r="E80" s="201" t="n">
        <v>9</v>
      </c>
      <c r="F80" s="202"/>
      <c r="G80" s="203" t="n">
        <f aca="false">ROUND(E80*F80,2)</f>
        <v>0</v>
      </c>
      <c r="H80" s="202"/>
      <c r="I80" s="203" t="n">
        <f aca="false">ROUND(E80*H80,2)</f>
        <v>0</v>
      </c>
      <c r="J80" s="202"/>
      <c r="K80" s="203" t="n">
        <f aca="false">ROUND(E80*J80,2)</f>
        <v>0</v>
      </c>
      <c r="L80" s="203" t="n">
        <v>21</v>
      </c>
      <c r="M80" s="203" t="n">
        <f aca="false">G80*(1+L80/100)</f>
        <v>0</v>
      </c>
      <c r="N80" s="201" t="n">
        <v>0</v>
      </c>
      <c r="O80" s="201" t="n">
        <f aca="false">ROUND(E80*N80,2)</f>
        <v>0</v>
      </c>
      <c r="P80" s="201" t="n">
        <v>0</v>
      </c>
      <c r="Q80" s="201" t="n">
        <f aca="false">ROUND(E80*P80,2)</f>
        <v>0</v>
      </c>
      <c r="R80" s="203"/>
      <c r="S80" s="203" t="s">
        <v>276</v>
      </c>
      <c r="T80" s="204" t="s">
        <v>253</v>
      </c>
      <c r="U80" s="205" t="n">
        <v>0</v>
      </c>
      <c r="V80" s="205" t="n">
        <f aca="false">ROUND(E80*U80,2)</f>
        <v>0</v>
      </c>
      <c r="W80" s="205"/>
      <c r="X80" s="205" t="s">
        <v>397</v>
      </c>
      <c r="Y80" s="205" t="s">
        <v>255</v>
      </c>
      <c r="Z80" s="206"/>
      <c r="AA80" s="206"/>
      <c r="AB80" s="206"/>
      <c r="AC80" s="206"/>
      <c r="AD80" s="206"/>
      <c r="AE80" s="206"/>
      <c r="AF80" s="206"/>
      <c r="AG80" s="206" t="s">
        <v>616</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12.75" hidden="false" customHeight="true" outlineLevel="2" collapsed="false">
      <c r="A81" s="207"/>
      <c r="B81" s="208"/>
      <c r="C81" s="209" t="s">
        <v>886</v>
      </c>
      <c r="D81" s="209"/>
      <c r="E81" s="209"/>
      <c r="F81" s="209"/>
      <c r="G81" s="209"/>
      <c r="H81" s="205"/>
      <c r="I81" s="205"/>
      <c r="J81" s="205"/>
      <c r="K81" s="205"/>
      <c r="L81" s="205"/>
      <c r="M81" s="205"/>
      <c r="N81" s="210"/>
      <c r="O81" s="210"/>
      <c r="P81" s="210"/>
      <c r="Q81" s="210"/>
      <c r="R81" s="205"/>
      <c r="S81" s="205"/>
      <c r="T81" s="205"/>
      <c r="U81" s="205"/>
      <c r="V81" s="205"/>
      <c r="W81" s="205"/>
      <c r="X81" s="205"/>
      <c r="Y81" s="205"/>
      <c r="Z81" s="206"/>
      <c r="AA81" s="206"/>
      <c r="AB81" s="206"/>
      <c r="AC81" s="206"/>
      <c r="AD81" s="206"/>
      <c r="AE81" s="206"/>
      <c r="AF81" s="206"/>
      <c r="AG81" s="206" t="s">
        <v>258</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false" outlineLevel="1" collapsed="false">
      <c r="A82" s="225" t="n">
        <v>50</v>
      </c>
      <c r="B82" s="226" t="s">
        <v>887</v>
      </c>
      <c r="C82" s="227" t="s">
        <v>888</v>
      </c>
      <c r="D82" s="228" t="s">
        <v>615</v>
      </c>
      <c r="E82" s="229" t="n">
        <v>9</v>
      </c>
      <c r="F82" s="230"/>
      <c r="G82" s="231" t="n">
        <f aca="false">ROUND(E82*F82,2)</f>
        <v>0</v>
      </c>
      <c r="H82" s="230"/>
      <c r="I82" s="231" t="n">
        <f aca="false">ROUND(E82*H82,2)</f>
        <v>0</v>
      </c>
      <c r="J82" s="230"/>
      <c r="K82" s="231" t="n">
        <f aca="false">ROUND(E82*J82,2)</f>
        <v>0</v>
      </c>
      <c r="L82" s="231" t="n">
        <v>21</v>
      </c>
      <c r="M82" s="231" t="n">
        <f aca="false">G82*(1+L82/100)</f>
        <v>0</v>
      </c>
      <c r="N82" s="229" t="n">
        <v>0</v>
      </c>
      <c r="O82" s="229" t="n">
        <f aca="false">ROUND(E82*N82,2)</f>
        <v>0</v>
      </c>
      <c r="P82" s="229" t="n">
        <v>0</v>
      </c>
      <c r="Q82" s="229" t="n">
        <f aca="false">ROUND(E82*P82,2)</f>
        <v>0</v>
      </c>
      <c r="R82" s="231"/>
      <c r="S82" s="231" t="s">
        <v>276</v>
      </c>
      <c r="T82" s="232" t="s">
        <v>253</v>
      </c>
      <c r="U82" s="205" t="n">
        <v>0</v>
      </c>
      <c r="V82" s="205" t="n">
        <f aca="false">ROUND(E82*U82,2)</f>
        <v>0</v>
      </c>
      <c r="W82" s="205"/>
      <c r="X82" s="205" t="s">
        <v>285</v>
      </c>
      <c r="Y82" s="205" t="s">
        <v>255</v>
      </c>
      <c r="Z82" s="206"/>
      <c r="AA82" s="206"/>
      <c r="AB82" s="206"/>
      <c r="AC82" s="206"/>
      <c r="AD82" s="206"/>
      <c r="AE82" s="206"/>
      <c r="AF82" s="206"/>
      <c r="AG82" s="206" t="s">
        <v>620</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false" outlineLevel="1" collapsed="false">
      <c r="A83" s="197" t="n">
        <v>51</v>
      </c>
      <c r="B83" s="198" t="s">
        <v>889</v>
      </c>
      <c r="C83" s="199" t="s">
        <v>890</v>
      </c>
      <c r="D83" s="200" t="s">
        <v>615</v>
      </c>
      <c r="E83" s="201" t="n">
        <v>4</v>
      </c>
      <c r="F83" s="202"/>
      <c r="G83" s="203" t="n">
        <f aca="false">ROUND(E83*F83,2)</f>
        <v>0</v>
      </c>
      <c r="H83" s="202"/>
      <c r="I83" s="203" t="n">
        <f aca="false">ROUND(E83*H83,2)</f>
        <v>0</v>
      </c>
      <c r="J83" s="202"/>
      <c r="K83" s="203" t="n">
        <f aca="false">ROUND(E83*J83,2)</f>
        <v>0</v>
      </c>
      <c r="L83" s="203" t="n">
        <v>21</v>
      </c>
      <c r="M83" s="203" t="n">
        <f aca="false">G83*(1+L83/100)</f>
        <v>0</v>
      </c>
      <c r="N83" s="201" t="n">
        <v>0</v>
      </c>
      <c r="O83" s="201" t="n">
        <f aca="false">ROUND(E83*N83,2)</f>
        <v>0</v>
      </c>
      <c r="P83" s="201" t="n">
        <v>0</v>
      </c>
      <c r="Q83" s="201" t="n">
        <f aca="false">ROUND(E83*P83,2)</f>
        <v>0</v>
      </c>
      <c r="R83" s="203"/>
      <c r="S83" s="203" t="s">
        <v>276</v>
      </c>
      <c r="T83" s="204" t="s">
        <v>253</v>
      </c>
      <c r="U83" s="205" t="n">
        <v>0</v>
      </c>
      <c r="V83" s="205" t="n">
        <f aca="false">ROUND(E83*U83,2)</f>
        <v>0</v>
      </c>
      <c r="W83" s="205"/>
      <c r="X83" s="205" t="s">
        <v>397</v>
      </c>
      <c r="Y83" s="205" t="s">
        <v>255</v>
      </c>
      <c r="Z83" s="206"/>
      <c r="AA83" s="206"/>
      <c r="AB83" s="206"/>
      <c r="AC83" s="206"/>
      <c r="AD83" s="206"/>
      <c r="AE83" s="206"/>
      <c r="AF83" s="206"/>
      <c r="AG83" s="206" t="s">
        <v>616</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true" outlineLevel="2" collapsed="false">
      <c r="A84" s="207"/>
      <c r="B84" s="208"/>
      <c r="C84" s="209" t="s">
        <v>891</v>
      </c>
      <c r="D84" s="209"/>
      <c r="E84" s="209"/>
      <c r="F84" s="209"/>
      <c r="G84" s="209"/>
      <c r="H84" s="205"/>
      <c r="I84" s="205"/>
      <c r="J84" s="205"/>
      <c r="K84" s="205"/>
      <c r="L84" s="205"/>
      <c r="M84" s="205"/>
      <c r="N84" s="210"/>
      <c r="O84" s="210"/>
      <c r="P84" s="210"/>
      <c r="Q84" s="210"/>
      <c r="R84" s="205"/>
      <c r="S84" s="205"/>
      <c r="T84" s="205"/>
      <c r="U84" s="205"/>
      <c r="V84" s="205"/>
      <c r="W84" s="205"/>
      <c r="X84" s="205"/>
      <c r="Y84" s="205"/>
      <c r="Z84" s="206"/>
      <c r="AA84" s="206"/>
      <c r="AB84" s="206"/>
      <c r="AC84" s="206"/>
      <c r="AD84" s="206"/>
      <c r="AE84" s="206"/>
      <c r="AF84" s="206"/>
      <c r="AG84" s="206" t="s">
        <v>258</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false" outlineLevel="1" collapsed="false">
      <c r="A85" s="225" t="n">
        <v>52</v>
      </c>
      <c r="B85" s="226" t="s">
        <v>892</v>
      </c>
      <c r="C85" s="227" t="s">
        <v>888</v>
      </c>
      <c r="D85" s="228" t="s">
        <v>615</v>
      </c>
      <c r="E85" s="229" t="n">
        <v>4</v>
      </c>
      <c r="F85" s="230"/>
      <c r="G85" s="231" t="n">
        <f aca="false">ROUND(E85*F85,2)</f>
        <v>0</v>
      </c>
      <c r="H85" s="230"/>
      <c r="I85" s="231" t="n">
        <f aca="false">ROUND(E85*H85,2)</f>
        <v>0</v>
      </c>
      <c r="J85" s="230"/>
      <c r="K85" s="231" t="n">
        <f aca="false">ROUND(E85*J85,2)</f>
        <v>0</v>
      </c>
      <c r="L85" s="231" t="n">
        <v>21</v>
      </c>
      <c r="M85" s="231" t="n">
        <f aca="false">G85*(1+L85/100)</f>
        <v>0</v>
      </c>
      <c r="N85" s="229" t="n">
        <v>0</v>
      </c>
      <c r="O85" s="229" t="n">
        <f aca="false">ROUND(E85*N85,2)</f>
        <v>0</v>
      </c>
      <c r="P85" s="229" t="n">
        <v>0</v>
      </c>
      <c r="Q85" s="229" t="n">
        <f aca="false">ROUND(E85*P85,2)</f>
        <v>0</v>
      </c>
      <c r="R85" s="231"/>
      <c r="S85" s="231" t="s">
        <v>276</v>
      </c>
      <c r="T85" s="232" t="s">
        <v>253</v>
      </c>
      <c r="U85" s="205" t="n">
        <v>0</v>
      </c>
      <c r="V85" s="205" t="n">
        <f aca="false">ROUND(E85*U85,2)</f>
        <v>0</v>
      </c>
      <c r="W85" s="205"/>
      <c r="X85" s="205" t="s">
        <v>285</v>
      </c>
      <c r="Y85" s="205" t="s">
        <v>255</v>
      </c>
      <c r="Z85" s="206"/>
      <c r="AA85" s="206"/>
      <c r="AB85" s="206"/>
      <c r="AC85" s="206"/>
      <c r="AD85" s="206"/>
      <c r="AE85" s="206"/>
      <c r="AF85" s="206"/>
      <c r="AG85" s="206" t="s">
        <v>620</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customFormat="false" ht="12.75" hidden="false" customHeight="false" outlineLevel="1" collapsed="false">
      <c r="A86" s="197" t="n">
        <v>53</v>
      </c>
      <c r="B86" s="198" t="s">
        <v>893</v>
      </c>
      <c r="C86" s="199" t="s">
        <v>894</v>
      </c>
      <c r="D86" s="200" t="s">
        <v>615</v>
      </c>
      <c r="E86" s="201" t="n">
        <v>1</v>
      </c>
      <c r="F86" s="202"/>
      <c r="G86" s="203" t="n">
        <f aca="false">ROUND(E86*F86,2)</f>
        <v>0</v>
      </c>
      <c r="H86" s="202"/>
      <c r="I86" s="203" t="n">
        <f aca="false">ROUND(E86*H86,2)</f>
        <v>0</v>
      </c>
      <c r="J86" s="202"/>
      <c r="K86" s="203" t="n">
        <f aca="false">ROUND(E86*J86,2)</f>
        <v>0</v>
      </c>
      <c r="L86" s="203" t="n">
        <v>21</v>
      </c>
      <c r="M86" s="203" t="n">
        <f aca="false">G86*(1+L86/100)</f>
        <v>0</v>
      </c>
      <c r="N86" s="201" t="n">
        <v>0</v>
      </c>
      <c r="O86" s="201" t="n">
        <f aca="false">ROUND(E86*N86,2)</f>
        <v>0</v>
      </c>
      <c r="P86" s="201" t="n">
        <v>0</v>
      </c>
      <c r="Q86" s="201" t="n">
        <f aca="false">ROUND(E86*P86,2)</f>
        <v>0</v>
      </c>
      <c r="R86" s="203"/>
      <c r="S86" s="203" t="s">
        <v>276</v>
      </c>
      <c r="T86" s="204" t="s">
        <v>253</v>
      </c>
      <c r="U86" s="205" t="n">
        <v>0</v>
      </c>
      <c r="V86" s="205" t="n">
        <f aca="false">ROUND(E86*U86,2)</f>
        <v>0</v>
      </c>
      <c r="W86" s="205"/>
      <c r="X86" s="205" t="s">
        <v>397</v>
      </c>
      <c r="Y86" s="205" t="s">
        <v>255</v>
      </c>
      <c r="Z86" s="206"/>
      <c r="AA86" s="206"/>
      <c r="AB86" s="206"/>
      <c r="AC86" s="206"/>
      <c r="AD86" s="206"/>
      <c r="AE86" s="206"/>
      <c r="AF86" s="206"/>
      <c r="AG86" s="206" t="s">
        <v>616</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true" outlineLevel="2" collapsed="false">
      <c r="A87" s="207"/>
      <c r="B87" s="208"/>
      <c r="C87" s="209" t="s">
        <v>895</v>
      </c>
      <c r="D87" s="209"/>
      <c r="E87" s="209"/>
      <c r="F87" s="209"/>
      <c r="G87" s="209"/>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258</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2.75" hidden="false" customHeight="false" outlineLevel="1" collapsed="false">
      <c r="A88" s="225" t="n">
        <v>54</v>
      </c>
      <c r="B88" s="226" t="s">
        <v>896</v>
      </c>
      <c r="C88" s="227" t="s">
        <v>897</v>
      </c>
      <c r="D88" s="228" t="s">
        <v>615</v>
      </c>
      <c r="E88" s="229" t="n">
        <v>1</v>
      </c>
      <c r="F88" s="230"/>
      <c r="G88" s="231" t="n">
        <f aca="false">ROUND(E88*F88,2)</f>
        <v>0</v>
      </c>
      <c r="H88" s="230"/>
      <c r="I88" s="231" t="n">
        <f aca="false">ROUND(E88*H88,2)</f>
        <v>0</v>
      </c>
      <c r="J88" s="230"/>
      <c r="K88" s="231" t="n">
        <f aca="false">ROUND(E88*J88,2)</f>
        <v>0</v>
      </c>
      <c r="L88" s="231" t="n">
        <v>21</v>
      </c>
      <c r="M88" s="231" t="n">
        <f aca="false">G88*(1+L88/100)</f>
        <v>0</v>
      </c>
      <c r="N88" s="229" t="n">
        <v>0</v>
      </c>
      <c r="O88" s="229" t="n">
        <f aca="false">ROUND(E88*N88,2)</f>
        <v>0</v>
      </c>
      <c r="P88" s="229" t="n">
        <v>0</v>
      </c>
      <c r="Q88" s="229" t="n">
        <f aca="false">ROUND(E88*P88,2)</f>
        <v>0</v>
      </c>
      <c r="R88" s="231"/>
      <c r="S88" s="231" t="s">
        <v>276</v>
      </c>
      <c r="T88" s="232" t="s">
        <v>253</v>
      </c>
      <c r="U88" s="205" t="n">
        <v>0</v>
      </c>
      <c r="V88" s="205" t="n">
        <f aca="false">ROUND(E88*U88,2)</f>
        <v>0</v>
      </c>
      <c r="W88" s="205"/>
      <c r="X88" s="205" t="s">
        <v>285</v>
      </c>
      <c r="Y88" s="205" t="s">
        <v>255</v>
      </c>
      <c r="Z88" s="206"/>
      <c r="AA88" s="206"/>
      <c r="AB88" s="206"/>
      <c r="AC88" s="206"/>
      <c r="AD88" s="206"/>
      <c r="AE88" s="206"/>
      <c r="AF88" s="206"/>
      <c r="AG88" s="206" t="s">
        <v>620</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customFormat="false" ht="19.4" hidden="false" customHeight="false" outlineLevel="1" collapsed="false">
      <c r="A89" s="225" t="n">
        <v>55</v>
      </c>
      <c r="B89" s="226" t="s">
        <v>898</v>
      </c>
      <c r="C89" s="227" t="s">
        <v>899</v>
      </c>
      <c r="D89" s="228" t="s">
        <v>358</v>
      </c>
      <c r="E89" s="229" t="n">
        <v>1</v>
      </c>
      <c r="F89" s="230"/>
      <c r="G89" s="231" t="n">
        <f aca="false">ROUND(E89*F89,2)</f>
        <v>0</v>
      </c>
      <c r="H89" s="230"/>
      <c r="I89" s="231" t="n">
        <f aca="false">ROUND(E89*H89,2)</f>
        <v>0</v>
      </c>
      <c r="J89" s="230"/>
      <c r="K89" s="231" t="n">
        <f aca="false">ROUND(E89*J89,2)</f>
        <v>0</v>
      </c>
      <c r="L89" s="231" t="n">
        <v>21</v>
      </c>
      <c r="M89" s="231" t="n">
        <f aca="false">G89*(1+L89/100)</f>
        <v>0</v>
      </c>
      <c r="N89" s="229" t="n">
        <v>0</v>
      </c>
      <c r="O89" s="229" t="n">
        <f aca="false">ROUND(E89*N89,2)</f>
        <v>0</v>
      </c>
      <c r="P89" s="229" t="n">
        <v>0</v>
      </c>
      <c r="Q89" s="229" t="n">
        <f aca="false">ROUND(E89*P89,2)</f>
        <v>0</v>
      </c>
      <c r="R89" s="231"/>
      <c r="S89" s="231" t="s">
        <v>276</v>
      </c>
      <c r="T89" s="232" t="s">
        <v>253</v>
      </c>
      <c r="U89" s="205" t="n">
        <v>0</v>
      </c>
      <c r="V89" s="205" t="n">
        <f aca="false">ROUND(E89*U89,2)</f>
        <v>0</v>
      </c>
      <c r="W89" s="205"/>
      <c r="X89" s="205" t="s">
        <v>397</v>
      </c>
      <c r="Y89" s="205" t="s">
        <v>255</v>
      </c>
      <c r="Z89" s="206"/>
      <c r="AA89" s="206"/>
      <c r="AB89" s="206"/>
      <c r="AC89" s="206"/>
      <c r="AD89" s="206"/>
      <c r="AE89" s="206"/>
      <c r="AF89" s="206"/>
      <c r="AG89" s="206" t="s">
        <v>616</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28.35" hidden="false" customHeight="false" outlineLevel="1" collapsed="false">
      <c r="A90" s="197" t="n">
        <v>56</v>
      </c>
      <c r="B90" s="198" t="s">
        <v>900</v>
      </c>
      <c r="C90" s="199" t="s">
        <v>901</v>
      </c>
      <c r="D90" s="200" t="s">
        <v>849</v>
      </c>
      <c r="E90" s="201" t="n">
        <v>21</v>
      </c>
      <c r="F90" s="202"/>
      <c r="G90" s="203" t="n">
        <f aca="false">ROUND(E90*F90,2)</f>
        <v>0</v>
      </c>
      <c r="H90" s="202"/>
      <c r="I90" s="203" t="n">
        <f aca="false">ROUND(E90*H90,2)</f>
        <v>0</v>
      </c>
      <c r="J90" s="202"/>
      <c r="K90" s="203" t="n">
        <f aca="false">ROUND(E90*J90,2)</f>
        <v>0</v>
      </c>
      <c r="L90" s="203" t="n">
        <v>21</v>
      </c>
      <c r="M90" s="203" t="n">
        <f aca="false">G90*(1+L90/100)</f>
        <v>0</v>
      </c>
      <c r="N90" s="201" t="n">
        <v>0</v>
      </c>
      <c r="O90" s="201" t="n">
        <f aca="false">ROUND(E90*N90,2)</f>
        <v>0</v>
      </c>
      <c r="P90" s="201" t="n">
        <v>0</v>
      </c>
      <c r="Q90" s="201" t="n">
        <f aca="false">ROUND(E90*P90,2)</f>
        <v>0</v>
      </c>
      <c r="R90" s="203"/>
      <c r="S90" s="203" t="s">
        <v>276</v>
      </c>
      <c r="T90" s="204" t="s">
        <v>253</v>
      </c>
      <c r="U90" s="205" t="n">
        <v>0</v>
      </c>
      <c r="V90" s="205" t="n">
        <f aca="false">ROUND(E90*U90,2)</f>
        <v>0</v>
      </c>
      <c r="W90" s="205"/>
      <c r="X90" s="205" t="s">
        <v>397</v>
      </c>
      <c r="Y90" s="205" t="s">
        <v>255</v>
      </c>
      <c r="Z90" s="206"/>
      <c r="AA90" s="206"/>
      <c r="AB90" s="206"/>
      <c r="AC90" s="206"/>
      <c r="AD90" s="206"/>
      <c r="AE90" s="206"/>
      <c r="AF90" s="206"/>
      <c r="AG90" s="206" t="s">
        <v>616</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2.75" hidden="false" customHeight="true" outlineLevel="2" collapsed="false">
      <c r="A91" s="207"/>
      <c r="B91" s="208"/>
      <c r="C91" s="209" t="s">
        <v>902</v>
      </c>
      <c r="D91" s="209"/>
      <c r="E91" s="209"/>
      <c r="F91" s="209"/>
      <c r="G91" s="209"/>
      <c r="H91" s="205"/>
      <c r="I91" s="205"/>
      <c r="J91" s="205"/>
      <c r="K91" s="205"/>
      <c r="L91" s="205"/>
      <c r="M91" s="205"/>
      <c r="N91" s="210"/>
      <c r="O91" s="210"/>
      <c r="P91" s="210"/>
      <c r="Q91" s="210"/>
      <c r="R91" s="205"/>
      <c r="S91" s="205"/>
      <c r="T91" s="205"/>
      <c r="U91" s="205"/>
      <c r="V91" s="205"/>
      <c r="W91" s="205"/>
      <c r="X91" s="205"/>
      <c r="Y91" s="205"/>
      <c r="Z91" s="206"/>
      <c r="AA91" s="206"/>
      <c r="AB91" s="206"/>
      <c r="AC91" s="206"/>
      <c r="AD91" s="206"/>
      <c r="AE91" s="206"/>
      <c r="AF91" s="206"/>
      <c r="AG91" s="206" t="s">
        <v>258</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false" outlineLevel="1" collapsed="false">
      <c r="A92" s="225" t="n">
        <v>57</v>
      </c>
      <c r="B92" s="226" t="s">
        <v>903</v>
      </c>
      <c r="C92" s="227" t="s">
        <v>852</v>
      </c>
      <c r="D92" s="228" t="s">
        <v>849</v>
      </c>
      <c r="E92" s="229" t="n">
        <v>21</v>
      </c>
      <c r="F92" s="230"/>
      <c r="G92" s="231" t="n">
        <f aca="false">ROUND(E92*F92,2)</f>
        <v>0</v>
      </c>
      <c r="H92" s="230"/>
      <c r="I92" s="231" t="n">
        <f aca="false">ROUND(E92*H92,2)</f>
        <v>0</v>
      </c>
      <c r="J92" s="230"/>
      <c r="K92" s="231" t="n">
        <f aca="false">ROUND(E92*J92,2)</f>
        <v>0</v>
      </c>
      <c r="L92" s="231" t="n">
        <v>21</v>
      </c>
      <c r="M92" s="231" t="n">
        <f aca="false">G92*(1+L92/100)</f>
        <v>0</v>
      </c>
      <c r="N92" s="229" t="n">
        <v>0</v>
      </c>
      <c r="O92" s="229" t="n">
        <f aca="false">ROUND(E92*N92,2)</f>
        <v>0</v>
      </c>
      <c r="P92" s="229" t="n">
        <v>0</v>
      </c>
      <c r="Q92" s="229" t="n">
        <f aca="false">ROUND(E92*P92,2)</f>
        <v>0</v>
      </c>
      <c r="R92" s="231"/>
      <c r="S92" s="231" t="s">
        <v>276</v>
      </c>
      <c r="T92" s="232" t="s">
        <v>253</v>
      </c>
      <c r="U92" s="205" t="n">
        <v>0</v>
      </c>
      <c r="V92" s="205" t="n">
        <f aca="false">ROUND(E92*U92,2)</f>
        <v>0</v>
      </c>
      <c r="W92" s="205"/>
      <c r="X92" s="205" t="s">
        <v>285</v>
      </c>
      <c r="Y92" s="205" t="s">
        <v>255</v>
      </c>
      <c r="Z92" s="206"/>
      <c r="AA92" s="206"/>
      <c r="AB92" s="206"/>
      <c r="AC92" s="206"/>
      <c r="AD92" s="206"/>
      <c r="AE92" s="206"/>
      <c r="AF92" s="206"/>
      <c r="AG92" s="206" t="s">
        <v>620</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customFormat="false" ht="12.75" hidden="false" customHeight="false" outlineLevel="1" collapsed="false">
      <c r="A93" s="225" t="n">
        <v>58</v>
      </c>
      <c r="B93" s="226" t="s">
        <v>904</v>
      </c>
      <c r="C93" s="227" t="s">
        <v>905</v>
      </c>
      <c r="D93" s="228" t="s">
        <v>358</v>
      </c>
      <c r="E93" s="229" t="n">
        <v>3</v>
      </c>
      <c r="F93" s="230"/>
      <c r="G93" s="231" t="n">
        <f aca="false">ROUND(E93*F93,2)</f>
        <v>0</v>
      </c>
      <c r="H93" s="230"/>
      <c r="I93" s="231" t="n">
        <f aca="false">ROUND(E93*H93,2)</f>
        <v>0</v>
      </c>
      <c r="J93" s="230"/>
      <c r="K93" s="231" t="n">
        <f aca="false">ROUND(E93*J93,2)</f>
        <v>0</v>
      </c>
      <c r="L93" s="231" t="n">
        <v>21</v>
      </c>
      <c r="M93" s="231" t="n">
        <f aca="false">G93*(1+L93/100)</f>
        <v>0</v>
      </c>
      <c r="N93" s="229" t="n">
        <v>0</v>
      </c>
      <c r="O93" s="229" t="n">
        <f aca="false">ROUND(E93*N93,2)</f>
        <v>0</v>
      </c>
      <c r="P93" s="229" t="n">
        <v>0</v>
      </c>
      <c r="Q93" s="229" t="n">
        <f aca="false">ROUND(E93*P93,2)</f>
        <v>0</v>
      </c>
      <c r="R93" s="231"/>
      <c r="S93" s="231" t="s">
        <v>276</v>
      </c>
      <c r="T93" s="232" t="s">
        <v>253</v>
      </c>
      <c r="U93" s="205" t="n">
        <v>0</v>
      </c>
      <c r="V93" s="205" t="n">
        <f aca="false">ROUND(E93*U93,2)</f>
        <v>0</v>
      </c>
      <c r="W93" s="205"/>
      <c r="X93" s="205" t="s">
        <v>285</v>
      </c>
      <c r="Y93" s="205" t="s">
        <v>255</v>
      </c>
      <c r="Z93" s="206"/>
      <c r="AA93" s="206"/>
      <c r="AB93" s="206"/>
      <c r="AC93" s="206"/>
      <c r="AD93" s="206"/>
      <c r="AE93" s="206"/>
      <c r="AF93" s="206"/>
      <c r="AG93" s="206" t="s">
        <v>620</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customFormat="false" ht="12.75" hidden="false" customHeight="false" outlineLevel="0" collapsed="false">
      <c r="A94" s="189" t="s">
        <v>247</v>
      </c>
      <c r="B94" s="190" t="s">
        <v>28</v>
      </c>
      <c r="C94" s="191" t="s">
        <v>210</v>
      </c>
      <c r="D94" s="192"/>
      <c r="E94" s="193"/>
      <c r="F94" s="194"/>
      <c r="G94" s="194" t="n">
        <f aca="false">SUMIF(AG95:AG102,"&lt;&gt;NOR",G95:G102)</f>
        <v>0</v>
      </c>
      <c r="H94" s="194"/>
      <c r="I94" s="194" t="n">
        <f aca="false">SUM(I95:I102)</f>
        <v>0</v>
      </c>
      <c r="J94" s="194"/>
      <c r="K94" s="194" t="n">
        <f aca="false">SUM(K95:K102)</f>
        <v>0</v>
      </c>
      <c r="L94" s="194"/>
      <c r="M94" s="194" t="n">
        <f aca="false">SUM(M95:M102)</f>
        <v>0</v>
      </c>
      <c r="N94" s="193"/>
      <c r="O94" s="193" t="n">
        <f aca="false">SUM(O95:O102)</f>
        <v>0</v>
      </c>
      <c r="P94" s="193"/>
      <c r="Q94" s="193" t="n">
        <f aca="false">SUM(Q95:Q102)</f>
        <v>0</v>
      </c>
      <c r="R94" s="194"/>
      <c r="S94" s="194"/>
      <c r="T94" s="195"/>
      <c r="U94" s="196"/>
      <c r="V94" s="196" t="n">
        <f aca="false">SUM(V95:V102)</f>
        <v>0</v>
      </c>
      <c r="W94" s="196"/>
      <c r="X94" s="196"/>
      <c r="Y94" s="196"/>
      <c r="AG94" s="0" t="s">
        <v>248</v>
      </c>
    </row>
    <row r="95" customFormat="false" ht="28.35" hidden="false" customHeight="false" outlineLevel="1" collapsed="false">
      <c r="A95" s="197" t="n">
        <v>59</v>
      </c>
      <c r="B95" s="198" t="s">
        <v>906</v>
      </c>
      <c r="C95" s="199" t="s">
        <v>907</v>
      </c>
      <c r="D95" s="200" t="s">
        <v>358</v>
      </c>
      <c r="E95" s="201" t="n">
        <v>1</v>
      </c>
      <c r="F95" s="202"/>
      <c r="G95" s="203" t="n">
        <f aca="false">ROUND(E95*F95,2)</f>
        <v>0</v>
      </c>
      <c r="H95" s="202"/>
      <c r="I95" s="203" t="n">
        <f aca="false">ROUND(E95*H95,2)</f>
        <v>0</v>
      </c>
      <c r="J95" s="202"/>
      <c r="K95" s="203" t="n">
        <f aca="false">ROUND(E95*J95,2)</f>
        <v>0</v>
      </c>
      <c r="L95" s="203" t="n">
        <v>21</v>
      </c>
      <c r="M95" s="203" t="n">
        <f aca="false">G95*(1+L95/100)</f>
        <v>0</v>
      </c>
      <c r="N95" s="201" t="n">
        <v>0</v>
      </c>
      <c r="O95" s="201" t="n">
        <f aca="false">ROUND(E95*N95,2)</f>
        <v>0</v>
      </c>
      <c r="P95" s="201" t="n">
        <v>0</v>
      </c>
      <c r="Q95" s="201" t="n">
        <f aca="false">ROUND(E95*P95,2)</f>
        <v>0</v>
      </c>
      <c r="R95" s="203"/>
      <c r="S95" s="203" t="s">
        <v>276</v>
      </c>
      <c r="T95" s="204" t="s">
        <v>253</v>
      </c>
      <c r="U95" s="205" t="n">
        <v>0</v>
      </c>
      <c r="V95" s="205" t="n">
        <f aca="false">ROUND(E95*U95,2)</f>
        <v>0</v>
      </c>
      <c r="W95" s="205"/>
      <c r="X95" s="205" t="s">
        <v>285</v>
      </c>
      <c r="Y95" s="205" t="s">
        <v>255</v>
      </c>
      <c r="Z95" s="206"/>
      <c r="AA95" s="206"/>
      <c r="AB95" s="206"/>
      <c r="AC95" s="206"/>
      <c r="AD95" s="206"/>
      <c r="AE95" s="206"/>
      <c r="AF95" s="206"/>
      <c r="AG95" s="206" t="s">
        <v>620</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customFormat="false" ht="19.4" hidden="false" customHeight="true" outlineLevel="2" collapsed="false">
      <c r="A96" s="207"/>
      <c r="B96" s="208"/>
      <c r="C96" s="209" t="s">
        <v>908</v>
      </c>
      <c r="D96" s="209"/>
      <c r="E96" s="209"/>
      <c r="F96" s="209"/>
      <c r="G96" s="209"/>
      <c r="H96" s="205"/>
      <c r="I96" s="205"/>
      <c r="J96" s="205"/>
      <c r="K96" s="205"/>
      <c r="L96" s="205"/>
      <c r="M96" s="205"/>
      <c r="N96" s="210"/>
      <c r="O96" s="210"/>
      <c r="P96" s="210"/>
      <c r="Q96" s="210"/>
      <c r="R96" s="205"/>
      <c r="S96" s="205"/>
      <c r="T96" s="205"/>
      <c r="U96" s="205"/>
      <c r="V96" s="205"/>
      <c r="W96" s="205"/>
      <c r="X96" s="205"/>
      <c r="Y96" s="205"/>
      <c r="Z96" s="206"/>
      <c r="AA96" s="206"/>
      <c r="AB96" s="206"/>
      <c r="AC96" s="206"/>
      <c r="AD96" s="206"/>
      <c r="AE96" s="206"/>
      <c r="AF96" s="206"/>
      <c r="AG96" s="206" t="s">
        <v>258</v>
      </c>
      <c r="AH96" s="206"/>
      <c r="AI96" s="206"/>
      <c r="AJ96" s="206"/>
      <c r="AK96" s="206"/>
      <c r="AL96" s="206"/>
      <c r="AM96" s="206"/>
      <c r="AN96" s="206"/>
      <c r="AO96" s="206"/>
      <c r="AP96" s="206"/>
      <c r="AQ96" s="206"/>
      <c r="AR96" s="206"/>
      <c r="AS96" s="206"/>
      <c r="AT96" s="206"/>
      <c r="AU96" s="206"/>
      <c r="AV96" s="206"/>
      <c r="AW96" s="206"/>
      <c r="AX96" s="206"/>
      <c r="AY96" s="206"/>
      <c r="AZ96" s="206"/>
      <c r="BA96" s="211" t="str">
        <f aca="false">C96</f>
        <v>řešení navržené v DPS o konkrétní detaily, výrobky apod. Jedná se o podrobnější a upřesňující dokumentaci, jejíž rozsah není určen vyhláškou. RDS bude zpracována v takových podrobnostech, aby podle ní mohl konkrétní zhotovitel dílo realizovat. Projekt</v>
      </c>
      <c r="BB96" s="206"/>
      <c r="BC96" s="206"/>
      <c r="BD96" s="206"/>
      <c r="BE96" s="206"/>
      <c r="BF96" s="206"/>
      <c r="BG96" s="206"/>
      <c r="BH96" s="206"/>
    </row>
    <row r="97" customFormat="false" ht="19.4" hidden="false" customHeight="false" outlineLevel="1" collapsed="false">
      <c r="A97" s="197" t="n">
        <v>60</v>
      </c>
      <c r="B97" s="198" t="s">
        <v>909</v>
      </c>
      <c r="C97" s="199" t="s">
        <v>910</v>
      </c>
      <c r="D97" s="200" t="s">
        <v>358</v>
      </c>
      <c r="E97" s="201" t="n">
        <v>1</v>
      </c>
      <c r="F97" s="202"/>
      <c r="G97" s="203" t="n">
        <f aca="false">ROUND(E97*F97,2)</f>
        <v>0</v>
      </c>
      <c r="H97" s="202"/>
      <c r="I97" s="203" t="n">
        <f aca="false">ROUND(E97*H97,2)</f>
        <v>0</v>
      </c>
      <c r="J97" s="202"/>
      <c r="K97" s="203" t="n">
        <f aca="false">ROUND(E97*J97,2)</f>
        <v>0</v>
      </c>
      <c r="L97" s="203" t="n">
        <v>21</v>
      </c>
      <c r="M97" s="203" t="n">
        <f aca="false">G97*(1+L97/100)</f>
        <v>0</v>
      </c>
      <c r="N97" s="201" t="n">
        <v>0</v>
      </c>
      <c r="O97" s="201" t="n">
        <f aca="false">ROUND(E97*N97,2)</f>
        <v>0</v>
      </c>
      <c r="P97" s="201" t="n">
        <v>0</v>
      </c>
      <c r="Q97" s="201" t="n">
        <f aca="false">ROUND(E97*P97,2)</f>
        <v>0</v>
      </c>
      <c r="R97" s="203"/>
      <c r="S97" s="203" t="s">
        <v>276</v>
      </c>
      <c r="T97" s="204" t="s">
        <v>253</v>
      </c>
      <c r="U97" s="205" t="n">
        <v>0</v>
      </c>
      <c r="V97" s="205" t="n">
        <f aca="false">ROUND(E97*U97,2)</f>
        <v>0</v>
      </c>
      <c r="W97" s="205"/>
      <c r="X97" s="205" t="s">
        <v>285</v>
      </c>
      <c r="Y97" s="205" t="s">
        <v>255</v>
      </c>
      <c r="Z97" s="206"/>
      <c r="AA97" s="206"/>
      <c r="AB97" s="206"/>
      <c r="AC97" s="206"/>
      <c r="AD97" s="206"/>
      <c r="AE97" s="206"/>
      <c r="AF97" s="206"/>
      <c r="AG97" s="206" t="s">
        <v>620</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customFormat="false" ht="12.75" hidden="false" customHeight="true" outlineLevel="2" collapsed="false">
      <c r="A98" s="207"/>
      <c r="B98" s="208"/>
      <c r="C98" s="209" t="s">
        <v>911</v>
      </c>
      <c r="D98" s="209"/>
      <c r="E98" s="209"/>
      <c r="F98" s="209"/>
      <c r="G98" s="209"/>
      <c r="H98" s="205"/>
      <c r="I98" s="205"/>
      <c r="J98" s="205"/>
      <c r="K98" s="205"/>
      <c r="L98" s="205"/>
      <c r="M98" s="205"/>
      <c r="N98" s="210"/>
      <c r="O98" s="210"/>
      <c r="P98" s="210"/>
      <c r="Q98" s="210"/>
      <c r="R98" s="205"/>
      <c r="S98" s="205"/>
      <c r="T98" s="205"/>
      <c r="U98" s="205"/>
      <c r="V98" s="205"/>
      <c r="W98" s="205"/>
      <c r="X98" s="205"/>
      <c r="Y98" s="205"/>
      <c r="Z98" s="206"/>
      <c r="AA98" s="206"/>
      <c r="AB98" s="206"/>
      <c r="AC98" s="206"/>
      <c r="AD98" s="206"/>
      <c r="AE98" s="206"/>
      <c r="AF98" s="206"/>
      <c r="AG98" s="206" t="s">
        <v>258</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customFormat="false" ht="12.75" hidden="false" customHeight="false" outlineLevel="1" collapsed="false">
      <c r="A99" s="197" t="n">
        <v>61</v>
      </c>
      <c r="B99" s="198" t="s">
        <v>145</v>
      </c>
      <c r="C99" s="199" t="s">
        <v>912</v>
      </c>
      <c r="D99" s="200" t="s">
        <v>358</v>
      </c>
      <c r="E99" s="201" t="n">
        <v>1</v>
      </c>
      <c r="F99" s="202"/>
      <c r="G99" s="203" t="n">
        <f aca="false">ROUND(E99*F99,2)</f>
        <v>0</v>
      </c>
      <c r="H99" s="202"/>
      <c r="I99" s="203" t="n">
        <f aca="false">ROUND(E99*H99,2)</f>
        <v>0</v>
      </c>
      <c r="J99" s="202"/>
      <c r="K99" s="203" t="n">
        <f aca="false">ROUND(E99*J99,2)</f>
        <v>0</v>
      </c>
      <c r="L99" s="203" t="n">
        <v>21</v>
      </c>
      <c r="M99" s="203" t="n">
        <f aca="false">G99*(1+L99/100)</f>
        <v>0</v>
      </c>
      <c r="N99" s="201" t="n">
        <v>0</v>
      </c>
      <c r="O99" s="201" t="n">
        <f aca="false">ROUND(E99*N99,2)</f>
        <v>0</v>
      </c>
      <c r="P99" s="201" t="n">
        <v>0</v>
      </c>
      <c r="Q99" s="201" t="n">
        <f aca="false">ROUND(E99*P99,2)</f>
        <v>0</v>
      </c>
      <c r="R99" s="203"/>
      <c r="S99" s="203" t="s">
        <v>276</v>
      </c>
      <c r="T99" s="204" t="s">
        <v>253</v>
      </c>
      <c r="U99" s="205" t="n">
        <v>0</v>
      </c>
      <c r="V99" s="205" t="n">
        <f aca="false">ROUND(E99*U99,2)</f>
        <v>0</v>
      </c>
      <c r="W99" s="205"/>
      <c r="X99" s="205" t="s">
        <v>285</v>
      </c>
      <c r="Y99" s="205" t="s">
        <v>255</v>
      </c>
      <c r="Z99" s="206"/>
      <c r="AA99" s="206"/>
      <c r="AB99" s="206"/>
      <c r="AC99" s="206"/>
      <c r="AD99" s="206"/>
      <c r="AE99" s="206"/>
      <c r="AF99" s="206"/>
      <c r="AG99" s="206" t="s">
        <v>620</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customFormat="false" ht="12.75" hidden="false" customHeight="true" outlineLevel="2" collapsed="false">
      <c r="A100" s="207"/>
      <c r="B100" s="208"/>
      <c r="C100" s="209" t="s">
        <v>913</v>
      </c>
      <c r="D100" s="209"/>
      <c r="E100" s="209"/>
      <c r="F100" s="209"/>
      <c r="G100" s="209"/>
      <c r="H100" s="205"/>
      <c r="I100" s="205"/>
      <c r="J100" s="205"/>
      <c r="K100" s="205"/>
      <c r="L100" s="205"/>
      <c r="M100" s="205"/>
      <c r="N100" s="210"/>
      <c r="O100" s="210"/>
      <c r="P100" s="210"/>
      <c r="Q100" s="210"/>
      <c r="R100" s="205"/>
      <c r="S100" s="205"/>
      <c r="T100" s="205"/>
      <c r="U100" s="205"/>
      <c r="V100" s="205"/>
      <c r="W100" s="205"/>
      <c r="X100" s="205"/>
      <c r="Y100" s="205"/>
      <c r="Z100" s="206"/>
      <c r="AA100" s="206"/>
      <c r="AB100" s="206"/>
      <c r="AC100" s="206"/>
      <c r="AD100" s="206"/>
      <c r="AE100" s="206"/>
      <c r="AF100" s="206"/>
      <c r="AG100" s="206" t="s">
        <v>258</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customFormat="false" ht="12.75" hidden="false" customHeight="false" outlineLevel="1" collapsed="false">
      <c r="A101" s="197" t="n">
        <v>62</v>
      </c>
      <c r="B101" s="198" t="s">
        <v>914</v>
      </c>
      <c r="C101" s="199" t="s">
        <v>915</v>
      </c>
      <c r="D101" s="200" t="s">
        <v>358</v>
      </c>
      <c r="E101" s="201" t="n">
        <v>1</v>
      </c>
      <c r="F101" s="202"/>
      <c r="G101" s="203" t="n">
        <f aca="false">ROUND(E101*F101,2)</f>
        <v>0</v>
      </c>
      <c r="H101" s="202"/>
      <c r="I101" s="203" t="n">
        <f aca="false">ROUND(E101*H101,2)</f>
        <v>0</v>
      </c>
      <c r="J101" s="202"/>
      <c r="K101" s="203" t="n">
        <f aca="false">ROUND(E101*J101,2)</f>
        <v>0</v>
      </c>
      <c r="L101" s="203" t="n">
        <v>21</v>
      </c>
      <c r="M101" s="203" t="n">
        <f aca="false">G101*(1+L101/100)</f>
        <v>0</v>
      </c>
      <c r="N101" s="201" t="n">
        <v>0</v>
      </c>
      <c r="O101" s="201" t="n">
        <f aca="false">ROUND(E101*N101,2)</f>
        <v>0</v>
      </c>
      <c r="P101" s="201" t="n">
        <v>0</v>
      </c>
      <c r="Q101" s="201" t="n">
        <f aca="false">ROUND(E101*P101,2)</f>
        <v>0</v>
      </c>
      <c r="R101" s="203"/>
      <c r="S101" s="203" t="s">
        <v>276</v>
      </c>
      <c r="T101" s="204" t="s">
        <v>253</v>
      </c>
      <c r="U101" s="205" t="n">
        <v>0</v>
      </c>
      <c r="V101" s="205" t="n">
        <f aca="false">ROUND(E101*U101,2)</f>
        <v>0</v>
      </c>
      <c r="W101" s="205"/>
      <c r="X101" s="205" t="s">
        <v>285</v>
      </c>
      <c r="Y101" s="205" t="s">
        <v>255</v>
      </c>
      <c r="Z101" s="206"/>
      <c r="AA101" s="206"/>
      <c r="AB101" s="206"/>
      <c r="AC101" s="206"/>
      <c r="AD101" s="206"/>
      <c r="AE101" s="206"/>
      <c r="AF101" s="206"/>
      <c r="AG101" s="206" t="s">
        <v>620</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customFormat="false" ht="12.75" hidden="false" customHeight="true" outlineLevel="2" collapsed="false">
      <c r="A102" s="207"/>
      <c r="B102" s="208"/>
      <c r="C102" s="209" t="s">
        <v>254</v>
      </c>
      <c r="D102" s="209"/>
      <c r="E102" s="209"/>
      <c r="F102" s="209"/>
      <c r="G102" s="209"/>
      <c r="H102" s="205"/>
      <c r="I102" s="205"/>
      <c r="J102" s="205"/>
      <c r="K102" s="205"/>
      <c r="L102" s="205"/>
      <c r="M102" s="205"/>
      <c r="N102" s="210"/>
      <c r="O102" s="210"/>
      <c r="P102" s="210"/>
      <c r="Q102" s="210"/>
      <c r="R102" s="205"/>
      <c r="S102" s="205"/>
      <c r="T102" s="205"/>
      <c r="U102" s="205"/>
      <c r="V102" s="205"/>
      <c r="W102" s="205"/>
      <c r="X102" s="205"/>
      <c r="Y102" s="205"/>
      <c r="Z102" s="206"/>
      <c r="AA102" s="206"/>
      <c r="AB102" s="206"/>
      <c r="AC102" s="206"/>
      <c r="AD102" s="206"/>
      <c r="AE102" s="206"/>
      <c r="AF102" s="206"/>
      <c r="AG102" s="206" t="s">
        <v>258</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customFormat="false" ht="12.75" hidden="false" customHeight="false" outlineLevel="0" collapsed="false">
      <c r="A103" s="167"/>
      <c r="B103" s="173"/>
      <c r="C103" s="212"/>
      <c r="D103" s="175"/>
      <c r="E103" s="167"/>
      <c r="F103" s="167"/>
      <c r="G103" s="167"/>
      <c r="H103" s="167"/>
      <c r="I103" s="167"/>
      <c r="J103" s="167"/>
      <c r="K103" s="167"/>
      <c r="L103" s="167"/>
      <c r="M103" s="167"/>
      <c r="N103" s="167"/>
      <c r="O103" s="167"/>
      <c r="P103" s="167"/>
      <c r="Q103" s="167"/>
      <c r="R103" s="167"/>
      <c r="S103" s="167"/>
      <c r="T103" s="167"/>
      <c r="U103" s="167"/>
      <c r="V103" s="167"/>
      <c r="W103" s="167"/>
      <c r="X103" s="167"/>
      <c r="Y103" s="167"/>
      <c r="AE103" s="0" t="n">
        <v>15</v>
      </c>
      <c r="AF103" s="0" t="n">
        <v>21</v>
      </c>
      <c r="AG103" s="0" t="s">
        <v>233</v>
      </c>
    </row>
    <row r="104" customFormat="false" ht="12.75" hidden="false" customHeight="false" outlineLevel="0" collapsed="false">
      <c r="A104" s="213"/>
      <c r="B104" s="214" t="s">
        <v>24</v>
      </c>
      <c r="C104" s="215"/>
      <c r="D104" s="216"/>
      <c r="E104" s="217"/>
      <c r="F104" s="217"/>
      <c r="G104" s="218" t="n">
        <f aca="false">G8+G60+G94</f>
        <v>0</v>
      </c>
      <c r="H104" s="167"/>
      <c r="I104" s="167"/>
      <c r="J104" s="167"/>
      <c r="K104" s="167"/>
      <c r="L104" s="167"/>
      <c r="M104" s="167"/>
      <c r="N104" s="167"/>
      <c r="O104" s="167"/>
      <c r="P104" s="167"/>
      <c r="Q104" s="167"/>
      <c r="R104" s="167"/>
      <c r="S104" s="167"/>
      <c r="T104" s="167"/>
      <c r="U104" s="167"/>
      <c r="V104" s="167"/>
      <c r="W104" s="167"/>
      <c r="X104" s="167"/>
      <c r="Y104" s="167"/>
      <c r="AE104" s="0" t="n">
        <f aca="false">SUMIF(L7:L102,AE103,G7:G102)</f>
        <v>0</v>
      </c>
      <c r="AF104" s="0" t="n">
        <f aca="false">SUMIF(L7:L102,AF103,G7:G102)</f>
        <v>0</v>
      </c>
      <c r="AG104" s="0" t="s">
        <v>277</v>
      </c>
    </row>
    <row r="105" customFormat="false" ht="12.75" hidden="false" customHeight="false" outlineLevel="0" collapsed="false">
      <c r="A105" s="236" t="s">
        <v>603</v>
      </c>
      <c r="B105" s="236"/>
      <c r="C105" s="212"/>
      <c r="D105" s="175"/>
      <c r="E105" s="167"/>
      <c r="F105" s="167"/>
      <c r="G105" s="167"/>
      <c r="H105" s="167"/>
      <c r="I105" s="167"/>
      <c r="J105" s="167"/>
      <c r="K105" s="167"/>
      <c r="L105" s="167"/>
      <c r="M105" s="167"/>
      <c r="N105" s="167"/>
      <c r="O105" s="167"/>
      <c r="P105" s="167"/>
      <c r="Q105" s="167"/>
      <c r="R105" s="167"/>
      <c r="S105" s="167"/>
      <c r="T105" s="167"/>
      <c r="U105" s="167"/>
      <c r="V105" s="167"/>
      <c r="W105" s="167"/>
      <c r="X105" s="167"/>
      <c r="Y105" s="167"/>
    </row>
    <row r="106" customFormat="false" ht="12.75" hidden="false" customHeight="false" outlineLevel="0" collapsed="false">
      <c r="A106" s="167"/>
      <c r="B106" s="173" t="s">
        <v>604</v>
      </c>
      <c r="C106" s="212" t="s">
        <v>605</v>
      </c>
      <c r="D106" s="175"/>
      <c r="E106" s="167"/>
      <c r="F106" s="167"/>
      <c r="G106" s="167"/>
      <c r="H106" s="167"/>
      <c r="I106" s="167"/>
      <c r="J106" s="167"/>
      <c r="K106" s="167"/>
      <c r="L106" s="167"/>
      <c r="M106" s="167"/>
      <c r="N106" s="167"/>
      <c r="O106" s="167"/>
      <c r="P106" s="167"/>
      <c r="Q106" s="167"/>
      <c r="R106" s="167"/>
      <c r="S106" s="167"/>
      <c r="T106" s="167"/>
      <c r="U106" s="167"/>
      <c r="V106" s="167"/>
      <c r="W106" s="167"/>
      <c r="X106" s="167"/>
      <c r="Y106" s="167"/>
      <c r="AG106" s="0" t="s">
        <v>606</v>
      </c>
    </row>
    <row r="107" customFormat="false" ht="12.75" hidden="false" customHeight="false" outlineLevel="0" collapsed="false">
      <c r="A107" s="167"/>
      <c r="B107" s="173" t="s">
        <v>607</v>
      </c>
      <c r="C107" s="212" t="s">
        <v>608</v>
      </c>
      <c r="D107" s="175"/>
      <c r="E107" s="167"/>
      <c r="F107" s="167"/>
      <c r="G107" s="167"/>
      <c r="H107" s="167"/>
      <c r="I107" s="167"/>
      <c r="J107" s="167"/>
      <c r="K107" s="167"/>
      <c r="L107" s="167"/>
      <c r="M107" s="167"/>
      <c r="N107" s="167"/>
      <c r="O107" s="167"/>
      <c r="P107" s="167"/>
      <c r="Q107" s="167"/>
      <c r="R107" s="167"/>
      <c r="S107" s="167"/>
      <c r="T107" s="167"/>
      <c r="U107" s="167"/>
      <c r="V107" s="167"/>
      <c r="W107" s="167"/>
      <c r="X107" s="167"/>
      <c r="Y107" s="167"/>
      <c r="AG107" s="0" t="s">
        <v>609</v>
      </c>
    </row>
    <row r="108" customFormat="false" ht="12.75" hidden="false" customHeight="false" outlineLevel="0" collapsed="false">
      <c r="A108" s="167"/>
      <c r="B108" s="173"/>
      <c r="C108" s="212" t="s">
        <v>610</v>
      </c>
      <c r="D108" s="175"/>
      <c r="E108" s="167"/>
      <c r="F108" s="167"/>
      <c r="G108" s="167"/>
      <c r="H108" s="167"/>
      <c r="I108" s="167"/>
      <c r="J108" s="167"/>
      <c r="K108" s="167"/>
      <c r="L108" s="167"/>
      <c r="M108" s="167"/>
      <c r="N108" s="167"/>
      <c r="O108" s="167"/>
      <c r="P108" s="167"/>
      <c r="Q108" s="167"/>
      <c r="R108" s="167"/>
      <c r="S108" s="167"/>
      <c r="T108" s="167"/>
      <c r="U108" s="167"/>
      <c r="V108" s="167"/>
      <c r="W108" s="167"/>
      <c r="X108" s="167"/>
      <c r="Y108" s="167"/>
      <c r="AG108" s="0" t="s">
        <v>611</v>
      </c>
    </row>
    <row r="109" customFormat="false" ht="12.75" hidden="false" customHeight="false" outlineLevel="0" collapsed="false">
      <c r="A109" s="167"/>
      <c r="B109" s="173"/>
      <c r="C109" s="212"/>
      <c r="D109" s="175"/>
      <c r="E109" s="167"/>
      <c r="F109" s="167"/>
      <c r="G109" s="167"/>
      <c r="H109" s="167"/>
      <c r="I109" s="167"/>
      <c r="J109" s="167"/>
      <c r="K109" s="167"/>
      <c r="L109" s="167"/>
      <c r="M109" s="167"/>
      <c r="N109" s="167"/>
      <c r="O109" s="167"/>
      <c r="P109" s="167"/>
      <c r="Q109" s="167"/>
      <c r="R109" s="167"/>
      <c r="S109" s="167"/>
      <c r="T109" s="167"/>
      <c r="U109" s="167"/>
      <c r="V109" s="167"/>
      <c r="W109" s="167"/>
      <c r="X109" s="167"/>
      <c r="Y109" s="167"/>
    </row>
    <row r="110" customFormat="false" ht="12.75" hidden="false" customHeight="false" outlineLevel="0" collapsed="false">
      <c r="C110" s="219"/>
      <c r="D110" s="110"/>
      <c r="AG110" s="0" t="s">
        <v>278</v>
      </c>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row r="1101" customFormat="false" ht="12.75" hidden="false" customHeight="false" outlineLevel="0" collapsed="false">
      <c r="D1101" s="110"/>
    </row>
    <row r="1102" customFormat="false" ht="12.75" hidden="false" customHeight="false" outlineLevel="0" collapsed="false">
      <c r="D1102" s="110"/>
    </row>
    <row r="1103" customFormat="false" ht="12.75" hidden="false" customHeight="false" outlineLevel="0" collapsed="false">
      <c r="D1103" s="110"/>
    </row>
    <row r="1104" customFormat="false" ht="12.75" hidden="false" customHeight="false" outlineLevel="0" collapsed="false">
      <c r="D1104" s="110"/>
    </row>
    <row r="1105" customFormat="false" ht="12.75" hidden="false" customHeight="false" outlineLevel="0" collapsed="false">
      <c r="D1105" s="110"/>
    </row>
    <row r="1106" customFormat="false" ht="12.75" hidden="false" customHeight="false" outlineLevel="0" collapsed="false">
      <c r="D1106" s="110"/>
    </row>
    <row r="1107" customFormat="false" ht="12.75" hidden="false" customHeight="false" outlineLevel="0" collapsed="false">
      <c r="D1107" s="110"/>
    </row>
    <row r="1108" customFormat="false" ht="12.75" hidden="false" customHeight="false" outlineLevel="0" collapsed="false">
      <c r="D1108" s="110"/>
    </row>
  </sheetData>
  <sheetProtection algorithmName="SHA-512" hashValue="2bqhboJOjOH+7RIDSkdawORt/rLX7B5YoDTOMtrhGStwVet4rlfLRpQpetcZVKgzmQDfnqm2q6edHqIft770Ww==" saltValue="I5GiBfIDvz2B+al+PAN5iA==" spinCount="100000" sheet="true" formatRows="false"/>
  <mergeCells count="35">
    <mergeCell ref="A1:G1"/>
    <mergeCell ref="C2:G2"/>
    <mergeCell ref="C3:G3"/>
    <mergeCell ref="C4:G4"/>
    <mergeCell ref="C10:G10"/>
    <mergeCell ref="C13:G13"/>
    <mergeCell ref="C16:G16"/>
    <mergeCell ref="C19:G19"/>
    <mergeCell ref="C22:G22"/>
    <mergeCell ref="C25:G25"/>
    <mergeCell ref="C28:G28"/>
    <mergeCell ref="C31:G31"/>
    <mergeCell ref="C34:G34"/>
    <mergeCell ref="C37:G37"/>
    <mergeCell ref="C40:G40"/>
    <mergeCell ref="C42:G42"/>
    <mergeCell ref="C45:G45"/>
    <mergeCell ref="C48:G48"/>
    <mergeCell ref="C51:G51"/>
    <mergeCell ref="C54:G54"/>
    <mergeCell ref="C57:G57"/>
    <mergeCell ref="C62:G62"/>
    <mergeCell ref="C65:G65"/>
    <mergeCell ref="C69:G69"/>
    <mergeCell ref="C75:G75"/>
    <mergeCell ref="C78:G78"/>
    <mergeCell ref="C81:G81"/>
    <mergeCell ref="C84:G84"/>
    <mergeCell ref="C87:G87"/>
    <mergeCell ref="C91:G91"/>
    <mergeCell ref="C96:G96"/>
    <mergeCell ref="C98:G98"/>
    <mergeCell ref="C100:G100"/>
    <mergeCell ref="C102:G102"/>
    <mergeCell ref="A105:B105"/>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056"/>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1" activeCellId="0" sqref="A1"/>
    </sheetView>
  </sheetViews>
  <sheetFormatPr defaultColWidth="8.6796875" defaultRowHeight="12.75" zeroHeight="false" outlineLevelRow="3"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65</v>
      </c>
      <c r="C4" s="181" t="s">
        <v>66</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159</v>
      </c>
      <c r="C8" s="191" t="s">
        <v>160</v>
      </c>
      <c r="D8" s="192"/>
      <c r="E8" s="193"/>
      <c r="F8" s="194"/>
      <c r="G8" s="194" t="n">
        <f aca="false">SUMIF(AG9:AG15,"&lt;&gt;NOR",G9:G15)</f>
        <v>0</v>
      </c>
      <c r="H8" s="194"/>
      <c r="I8" s="194" t="n">
        <f aca="false">SUM(I9:I15)</f>
        <v>0</v>
      </c>
      <c r="J8" s="194"/>
      <c r="K8" s="194" t="n">
        <f aca="false">SUM(K9:K15)</f>
        <v>0</v>
      </c>
      <c r="L8" s="194"/>
      <c r="M8" s="194" t="n">
        <f aca="false">SUM(M9:M15)</f>
        <v>0</v>
      </c>
      <c r="N8" s="193"/>
      <c r="O8" s="193" t="n">
        <f aca="false">SUM(O9:O15)</f>
        <v>0</v>
      </c>
      <c r="P8" s="193"/>
      <c r="Q8" s="193" t="n">
        <f aca="false">SUM(Q9:Q15)</f>
        <v>0.04</v>
      </c>
      <c r="R8" s="194"/>
      <c r="S8" s="194"/>
      <c r="T8" s="195"/>
      <c r="U8" s="196"/>
      <c r="V8" s="196" t="n">
        <f aca="false">SUM(V9:V15)</f>
        <v>0</v>
      </c>
      <c r="W8" s="196"/>
      <c r="X8" s="196"/>
      <c r="Y8" s="196"/>
      <c r="AG8" s="0" t="s">
        <v>248</v>
      </c>
    </row>
    <row r="9" customFormat="false" ht="12.75" hidden="false" customHeight="false" outlineLevel="1" collapsed="false">
      <c r="A9" s="197" t="n">
        <v>1</v>
      </c>
      <c r="B9" s="198" t="s">
        <v>916</v>
      </c>
      <c r="C9" s="199" t="s">
        <v>917</v>
      </c>
      <c r="D9" s="200" t="s">
        <v>325</v>
      </c>
      <c r="E9" s="201" t="n">
        <v>2</v>
      </c>
      <c r="F9" s="202"/>
      <c r="G9" s="203" t="n">
        <f aca="false">ROUND(E9*F9,2)</f>
        <v>0</v>
      </c>
      <c r="H9" s="202"/>
      <c r="I9" s="203" t="n">
        <f aca="false">ROUND(E9*H9,2)</f>
        <v>0</v>
      </c>
      <c r="J9" s="202"/>
      <c r="K9" s="203" t="n">
        <f aca="false">ROUND(E9*J9,2)</f>
        <v>0</v>
      </c>
      <c r="L9" s="203" t="n">
        <v>21</v>
      </c>
      <c r="M9" s="203" t="n">
        <f aca="false">G9*(1+L9/100)</f>
        <v>0</v>
      </c>
      <c r="N9" s="201" t="n">
        <v>0</v>
      </c>
      <c r="O9" s="201" t="n">
        <f aca="false">ROUND(E9*N9,2)</f>
        <v>0</v>
      </c>
      <c r="P9" s="201" t="n">
        <v>0.0021</v>
      </c>
      <c r="Q9" s="201" t="n">
        <f aca="false">ROUND(E9*P9,2)</f>
        <v>0</v>
      </c>
      <c r="R9" s="203"/>
      <c r="S9" s="203" t="s">
        <v>276</v>
      </c>
      <c r="T9" s="204" t="s">
        <v>253</v>
      </c>
      <c r="U9" s="205" t="n">
        <v>0</v>
      </c>
      <c r="V9" s="205" t="n">
        <f aca="false">ROUND(E9*U9,2)</f>
        <v>0</v>
      </c>
      <c r="W9" s="205"/>
      <c r="X9" s="205" t="s">
        <v>285</v>
      </c>
      <c r="Y9" s="205" t="s">
        <v>255</v>
      </c>
      <c r="Z9" s="206"/>
      <c r="AA9" s="206"/>
      <c r="AB9" s="206"/>
      <c r="AC9" s="206"/>
      <c r="AD9" s="206"/>
      <c r="AE9" s="206"/>
      <c r="AF9" s="206"/>
      <c r="AG9" s="206" t="s">
        <v>918</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919</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2</v>
      </c>
      <c r="B11" s="226" t="s">
        <v>920</v>
      </c>
      <c r="C11" s="227" t="s">
        <v>921</v>
      </c>
      <c r="D11" s="228" t="s">
        <v>325</v>
      </c>
      <c r="E11" s="229" t="n">
        <v>2</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0.00028</v>
      </c>
      <c r="Q11" s="229" t="n">
        <f aca="false">ROUND(E11*P11,2)</f>
        <v>0</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918</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225" t="n">
        <v>3</v>
      </c>
      <c r="B12" s="226" t="s">
        <v>922</v>
      </c>
      <c r="C12" s="227" t="s">
        <v>923</v>
      </c>
      <c r="D12" s="228" t="s">
        <v>407</v>
      </c>
      <c r="E12" s="229" t="n">
        <v>2</v>
      </c>
      <c r="F12" s="230"/>
      <c r="G12" s="231" t="n">
        <f aca="false">ROUND(E12*F12,2)</f>
        <v>0</v>
      </c>
      <c r="H12" s="230"/>
      <c r="I12" s="231" t="n">
        <f aca="false">ROUND(E12*H12,2)</f>
        <v>0</v>
      </c>
      <c r="J12" s="230"/>
      <c r="K12" s="231" t="n">
        <f aca="false">ROUND(E12*J12,2)</f>
        <v>0</v>
      </c>
      <c r="L12" s="231" t="n">
        <v>21</v>
      </c>
      <c r="M12" s="231" t="n">
        <f aca="false">G12*(1+L12/100)</f>
        <v>0</v>
      </c>
      <c r="N12" s="229" t="n">
        <v>0</v>
      </c>
      <c r="O12" s="229" t="n">
        <f aca="false">ROUND(E12*N12,2)</f>
        <v>0</v>
      </c>
      <c r="P12" s="229" t="n">
        <v>0.01946</v>
      </c>
      <c r="Q12" s="229" t="n">
        <f aca="false">ROUND(E12*P12,2)</f>
        <v>0.04</v>
      </c>
      <c r="R12" s="231"/>
      <c r="S12" s="231" t="s">
        <v>276</v>
      </c>
      <c r="T12" s="232" t="s">
        <v>253</v>
      </c>
      <c r="U12" s="205" t="n">
        <v>0</v>
      </c>
      <c r="V12" s="205" t="n">
        <f aca="false">ROUND(E12*U12,2)</f>
        <v>0</v>
      </c>
      <c r="W12" s="205"/>
      <c r="X12" s="205" t="s">
        <v>285</v>
      </c>
      <c r="Y12" s="205" t="s">
        <v>255</v>
      </c>
      <c r="Z12" s="206"/>
      <c r="AA12" s="206"/>
      <c r="AB12" s="206"/>
      <c r="AC12" s="206"/>
      <c r="AD12" s="206"/>
      <c r="AE12" s="206"/>
      <c r="AF12" s="206"/>
      <c r="AG12" s="206" t="s">
        <v>918</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225" t="n">
        <v>4</v>
      </c>
      <c r="B13" s="226" t="s">
        <v>924</v>
      </c>
      <c r="C13" s="227" t="s">
        <v>925</v>
      </c>
      <c r="D13" s="228" t="s">
        <v>407</v>
      </c>
      <c r="E13" s="229" t="n">
        <v>2</v>
      </c>
      <c r="F13" s="230"/>
      <c r="G13" s="231" t="n">
        <f aca="false">ROUND(E13*F13,2)</f>
        <v>0</v>
      </c>
      <c r="H13" s="230"/>
      <c r="I13" s="231" t="n">
        <f aca="false">ROUND(E13*H13,2)</f>
        <v>0</v>
      </c>
      <c r="J13" s="230"/>
      <c r="K13" s="231" t="n">
        <f aca="false">ROUND(E13*J13,2)</f>
        <v>0</v>
      </c>
      <c r="L13" s="231" t="n">
        <v>21</v>
      </c>
      <c r="M13" s="231" t="n">
        <f aca="false">G13*(1+L13/100)</f>
        <v>0</v>
      </c>
      <c r="N13" s="229" t="n">
        <v>0</v>
      </c>
      <c r="O13" s="229" t="n">
        <f aca="false">ROUND(E13*N13,2)</f>
        <v>0</v>
      </c>
      <c r="P13" s="229" t="n">
        <v>0.00156</v>
      </c>
      <c r="Q13" s="229" t="n">
        <f aca="false">ROUND(E13*P13,2)</f>
        <v>0</v>
      </c>
      <c r="R13" s="231"/>
      <c r="S13" s="231" t="s">
        <v>276</v>
      </c>
      <c r="T13" s="232" t="s">
        <v>253</v>
      </c>
      <c r="U13" s="205" t="n">
        <v>0</v>
      </c>
      <c r="V13" s="205" t="n">
        <f aca="false">ROUND(E13*U13,2)</f>
        <v>0</v>
      </c>
      <c r="W13" s="205"/>
      <c r="X13" s="205" t="s">
        <v>285</v>
      </c>
      <c r="Y13" s="205" t="s">
        <v>255</v>
      </c>
      <c r="Z13" s="206"/>
      <c r="AA13" s="206"/>
      <c r="AB13" s="206"/>
      <c r="AC13" s="206"/>
      <c r="AD13" s="206"/>
      <c r="AE13" s="206"/>
      <c r="AF13" s="206"/>
      <c r="AG13" s="206" t="s">
        <v>918</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1" collapsed="false">
      <c r="A14" s="225" t="n">
        <v>5</v>
      </c>
      <c r="B14" s="226" t="s">
        <v>926</v>
      </c>
      <c r="C14" s="227" t="s">
        <v>927</v>
      </c>
      <c r="D14" s="228" t="s">
        <v>339</v>
      </c>
      <c r="E14" s="229" t="n">
        <v>2</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0.00085</v>
      </c>
      <c r="Q14" s="229" t="n">
        <f aca="false">ROUND(E14*P14,2)</f>
        <v>0</v>
      </c>
      <c r="R14" s="231"/>
      <c r="S14" s="231" t="s">
        <v>276</v>
      </c>
      <c r="T14" s="232" t="s">
        <v>253</v>
      </c>
      <c r="U14" s="205" t="n">
        <v>0</v>
      </c>
      <c r="V14" s="205" t="n">
        <f aca="false">ROUND(E14*U14,2)</f>
        <v>0</v>
      </c>
      <c r="W14" s="205"/>
      <c r="X14" s="205" t="s">
        <v>285</v>
      </c>
      <c r="Y14" s="205" t="s">
        <v>255</v>
      </c>
      <c r="Z14" s="206"/>
      <c r="AA14" s="206"/>
      <c r="AB14" s="206"/>
      <c r="AC14" s="206"/>
      <c r="AD14" s="206"/>
      <c r="AE14" s="206"/>
      <c r="AF14" s="206"/>
      <c r="AG14" s="206" t="s">
        <v>918</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9.4" hidden="false" customHeight="false" outlineLevel="1" collapsed="false">
      <c r="A15" s="225" t="n">
        <v>6</v>
      </c>
      <c r="B15" s="226" t="s">
        <v>928</v>
      </c>
      <c r="C15" s="227" t="s">
        <v>929</v>
      </c>
      <c r="D15" s="228" t="s">
        <v>358</v>
      </c>
      <c r="E15" s="229" t="n">
        <v>1</v>
      </c>
      <c r="F15" s="230"/>
      <c r="G15" s="231" t="n">
        <f aca="false">ROUND(E15*F15,2)</f>
        <v>0</v>
      </c>
      <c r="H15" s="230"/>
      <c r="I15" s="231" t="n">
        <f aca="false">ROUND(E15*H15,2)</f>
        <v>0</v>
      </c>
      <c r="J15" s="230"/>
      <c r="K15" s="231" t="n">
        <f aca="false">ROUND(E15*J15,2)</f>
        <v>0</v>
      </c>
      <c r="L15" s="231" t="n">
        <v>21</v>
      </c>
      <c r="M15" s="231" t="n">
        <f aca="false">G15*(1+L15/100)</f>
        <v>0</v>
      </c>
      <c r="N15" s="229" t="n">
        <v>0</v>
      </c>
      <c r="O15" s="229" t="n">
        <f aca="false">ROUND(E15*N15,2)</f>
        <v>0</v>
      </c>
      <c r="P15" s="229" t="n">
        <v>0</v>
      </c>
      <c r="Q15" s="229" t="n">
        <f aca="false">ROUND(E15*P15,2)</f>
        <v>0</v>
      </c>
      <c r="R15" s="231"/>
      <c r="S15" s="231" t="s">
        <v>276</v>
      </c>
      <c r="T15" s="232" t="s">
        <v>253</v>
      </c>
      <c r="U15" s="205" t="n">
        <v>0</v>
      </c>
      <c r="V15" s="205" t="n">
        <f aca="false">ROUND(E15*U15,2)</f>
        <v>0</v>
      </c>
      <c r="W15" s="205"/>
      <c r="X15" s="205" t="s">
        <v>285</v>
      </c>
      <c r="Y15" s="205" t="s">
        <v>255</v>
      </c>
      <c r="Z15" s="206"/>
      <c r="AA15" s="206"/>
      <c r="AB15" s="206"/>
      <c r="AC15" s="206"/>
      <c r="AD15" s="206"/>
      <c r="AE15" s="206"/>
      <c r="AF15" s="206"/>
      <c r="AG15" s="206" t="s">
        <v>918</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0" collapsed="false">
      <c r="A16" s="189" t="s">
        <v>247</v>
      </c>
      <c r="B16" s="190" t="s">
        <v>165</v>
      </c>
      <c r="C16" s="191" t="s">
        <v>166</v>
      </c>
      <c r="D16" s="192"/>
      <c r="E16" s="193"/>
      <c r="F16" s="194"/>
      <c r="G16" s="194" t="n">
        <f aca="false">SUMIF(AG17:AG25,"&lt;&gt;NOR",G17:G25)</f>
        <v>0</v>
      </c>
      <c r="H16" s="194"/>
      <c r="I16" s="194" t="n">
        <f aca="false">SUM(I17:I25)</f>
        <v>0</v>
      </c>
      <c r="J16" s="194"/>
      <c r="K16" s="194" t="n">
        <f aca="false">SUM(K17:K25)</f>
        <v>0</v>
      </c>
      <c r="L16" s="194"/>
      <c r="M16" s="194" t="n">
        <f aca="false">SUM(M17:M25)</f>
        <v>0</v>
      </c>
      <c r="N16" s="193"/>
      <c r="O16" s="193" t="n">
        <f aca="false">SUM(O17:O25)</f>
        <v>0.01</v>
      </c>
      <c r="P16" s="193"/>
      <c r="Q16" s="193" t="n">
        <f aca="false">SUM(Q17:Q25)</f>
        <v>0</v>
      </c>
      <c r="R16" s="194"/>
      <c r="S16" s="194"/>
      <c r="T16" s="195"/>
      <c r="U16" s="196"/>
      <c r="V16" s="196" t="n">
        <f aca="false">SUM(V17:V25)</f>
        <v>0</v>
      </c>
      <c r="W16" s="196"/>
      <c r="X16" s="196"/>
      <c r="Y16" s="196"/>
      <c r="AG16" s="0" t="s">
        <v>248</v>
      </c>
    </row>
    <row r="17" customFormat="false" ht="12.75" hidden="false" customHeight="false" outlineLevel="1" collapsed="false">
      <c r="A17" s="197" t="n">
        <v>7</v>
      </c>
      <c r="B17" s="198" t="s">
        <v>930</v>
      </c>
      <c r="C17" s="199" t="s">
        <v>931</v>
      </c>
      <c r="D17" s="200" t="s">
        <v>339</v>
      </c>
      <c r="E17" s="201" t="n">
        <v>1</v>
      </c>
      <c r="F17" s="202"/>
      <c r="G17" s="203" t="n">
        <f aca="false">ROUND(E17*F17,2)</f>
        <v>0</v>
      </c>
      <c r="H17" s="202"/>
      <c r="I17" s="203" t="n">
        <f aca="false">ROUND(E17*H17,2)</f>
        <v>0</v>
      </c>
      <c r="J17" s="202"/>
      <c r="K17" s="203" t="n">
        <f aca="false">ROUND(E17*J17,2)</f>
        <v>0</v>
      </c>
      <c r="L17" s="203" t="n">
        <v>21</v>
      </c>
      <c r="M17" s="203" t="n">
        <f aca="false">G17*(1+L17/100)</f>
        <v>0</v>
      </c>
      <c r="N17" s="201" t="n">
        <v>0.01265</v>
      </c>
      <c r="O17" s="201" t="n">
        <f aca="false">ROUND(E17*N17,2)</f>
        <v>0.01</v>
      </c>
      <c r="P17" s="201" t="n">
        <v>0</v>
      </c>
      <c r="Q17" s="201" t="n">
        <f aca="false">ROUND(E17*P17,2)</f>
        <v>0</v>
      </c>
      <c r="R17" s="203"/>
      <c r="S17" s="203" t="s">
        <v>276</v>
      </c>
      <c r="T17" s="204" t="s">
        <v>253</v>
      </c>
      <c r="U17" s="205" t="n">
        <v>0</v>
      </c>
      <c r="V17" s="205" t="n">
        <f aca="false">ROUND(E17*U17,2)</f>
        <v>0</v>
      </c>
      <c r="W17" s="205"/>
      <c r="X17" s="205" t="s">
        <v>285</v>
      </c>
      <c r="Y17" s="205" t="s">
        <v>255</v>
      </c>
      <c r="Z17" s="206"/>
      <c r="AA17" s="206"/>
      <c r="AB17" s="206"/>
      <c r="AC17" s="206"/>
      <c r="AD17" s="206"/>
      <c r="AE17" s="206"/>
      <c r="AF17" s="206"/>
      <c r="AG17" s="206" t="s">
        <v>918</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true" outlineLevel="2" collapsed="false">
      <c r="A18" s="207"/>
      <c r="B18" s="208"/>
      <c r="C18" s="209" t="s">
        <v>932</v>
      </c>
      <c r="D18" s="209"/>
      <c r="E18" s="209"/>
      <c r="F18" s="209"/>
      <c r="G18" s="209"/>
      <c r="H18" s="205"/>
      <c r="I18" s="205"/>
      <c r="J18" s="205"/>
      <c r="K18" s="205"/>
      <c r="L18" s="205"/>
      <c r="M18" s="205"/>
      <c r="N18" s="210"/>
      <c r="O18" s="210"/>
      <c r="P18" s="210"/>
      <c r="Q18" s="210"/>
      <c r="R18" s="205"/>
      <c r="S18" s="205"/>
      <c r="T18" s="205"/>
      <c r="U18" s="205"/>
      <c r="V18" s="205"/>
      <c r="W18" s="205"/>
      <c r="X18" s="205"/>
      <c r="Y18" s="205"/>
      <c r="Z18" s="206"/>
      <c r="AA18" s="206"/>
      <c r="AB18" s="206"/>
      <c r="AC18" s="206"/>
      <c r="AD18" s="206"/>
      <c r="AE18" s="206"/>
      <c r="AF18" s="206"/>
      <c r="AG18" s="206" t="s">
        <v>258</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1" collapsed="false">
      <c r="A19" s="197" t="n">
        <v>8</v>
      </c>
      <c r="B19" s="198" t="s">
        <v>933</v>
      </c>
      <c r="C19" s="199" t="s">
        <v>934</v>
      </c>
      <c r="D19" s="200" t="s">
        <v>325</v>
      </c>
      <c r="E19" s="201" t="n">
        <v>3</v>
      </c>
      <c r="F19" s="202"/>
      <c r="G19" s="203" t="n">
        <f aca="false">ROUND(E19*F19,2)</f>
        <v>0</v>
      </c>
      <c r="H19" s="202"/>
      <c r="I19" s="203" t="n">
        <f aca="false">ROUND(E19*H19,2)</f>
        <v>0</v>
      </c>
      <c r="J19" s="202"/>
      <c r="K19" s="203" t="n">
        <f aca="false">ROUND(E19*J19,2)</f>
        <v>0</v>
      </c>
      <c r="L19" s="203" t="n">
        <v>21</v>
      </c>
      <c r="M19" s="203" t="n">
        <f aca="false">G19*(1+L19/100)</f>
        <v>0</v>
      </c>
      <c r="N19" s="201" t="n">
        <v>0.00038</v>
      </c>
      <c r="O19" s="201" t="n">
        <f aca="false">ROUND(E19*N19,2)</f>
        <v>0</v>
      </c>
      <c r="P19" s="201" t="n">
        <v>0</v>
      </c>
      <c r="Q19" s="201" t="n">
        <f aca="false">ROUND(E19*P19,2)</f>
        <v>0</v>
      </c>
      <c r="R19" s="203"/>
      <c r="S19" s="203" t="s">
        <v>276</v>
      </c>
      <c r="T19" s="204" t="s">
        <v>253</v>
      </c>
      <c r="U19" s="205" t="n">
        <v>0</v>
      </c>
      <c r="V19" s="205" t="n">
        <f aca="false">ROUND(E19*U19,2)</f>
        <v>0</v>
      </c>
      <c r="W19" s="205"/>
      <c r="X19" s="205" t="s">
        <v>285</v>
      </c>
      <c r="Y19" s="205" t="s">
        <v>255</v>
      </c>
      <c r="Z19" s="206"/>
      <c r="AA19" s="206"/>
      <c r="AB19" s="206"/>
      <c r="AC19" s="206"/>
      <c r="AD19" s="206"/>
      <c r="AE19" s="206"/>
      <c r="AF19" s="206"/>
      <c r="AG19" s="206" t="s">
        <v>918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true" outlineLevel="2" collapsed="false">
      <c r="A20" s="207"/>
      <c r="B20" s="208"/>
      <c r="C20" s="209" t="s">
        <v>935</v>
      </c>
      <c r="D20" s="209"/>
      <c r="E20" s="209"/>
      <c r="F20" s="209"/>
      <c r="G20" s="209"/>
      <c r="H20" s="205"/>
      <c r="I20" s="205"/>
      <c r="J20" s="205"/>
      <c r="K20" s="205"/>
      <c r="L20" s="205"/>
      <c r="M20" s="205"/>
      <c r="N20" s="210"/>
      <c r="O20" s="210"/>
      <c r="P20" s="210"/>
      <c r="Q20" s="210"/>
      <c r="R20" s="205"/>
      <c r="S20" s="205"/>
      <c r="T20" s="205"/>
      <c r="U20" s="205"/>
      <c r="V20" s="205"/>
      <c r="W20" s="205"/>
      <c r="X20" s="205"/>
      <c r="Y20" s="205"/>
      <c r="Z20" s="206"/>
      <c r="AA20" s="206"/>
      <c r="AB20" s="206"/>
      <c r="AC20" s="206"/>
      <c r="AD20" s="206"/>
      <c r="AE20" s="206"/>
      <c r="AF20" s="206"/>
      <c r="AG20" s="206" t="s">
        <v>258</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true" outlineLevel="3" collapsed="false">
      <c r="A21" s="207"/>
      <c r="B21" s="208"/>
      <c r="C21" s="224" t="s">
        <v>936</v>
      </c>
      <c r="D21" s="224"/>
      <c r="E21" s="224"/>
      <c r="F21" s="224"/>
      <c r="G21" s="224"/>
      <c r="H21" s="205"/>
      <c r="I21" s="205"/>
      <c r="J21" s="205"/>
      <c r="K21" s="205"/>
      <c r="L21" s="205"/>
      <c r="M21" s="205"/>
      <c r="N21" s="210"/>
      <c r="O21" s="210"/>
      <c r="P21" s="210"/>
      <c r="Q21" s="210"/>
      <c r="R21" s="205"/>
      <c r="S21" s="205"/>
      <c r="T21" s="205"/>
      <c r="U21" s="205"/>
      <c r="V21" s="205"/>
      <c r="W21" s="205"/>
      <c r="X21" s="205"/>
      <c r="Y21" s="205"/>
      <c r="Z21" s="206"/>
      <c r="AA21" s="206"/>
      <c r="AB21" s="206"/>
      <c r="AC21" s="206"/>
      <c r="AD21" s="206"/>
      <c r="AE21" s="206"/>
      <c r="AF21" s="206"/>
      <c r="AG21" s="206" t="s">
        <v>258</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false" outlineLevel="1" collapsed="false">
      <c r="A22" s="197" t="n">
        <v>9</v>
      </c>
      <c r="B22" s="198" t="s">
        <v>937</v>
      </c>
      <c r="C22" s="199" t="s">
        <v>938</v>
      </c>
      <c r="D22" s="200" t="s">
        <v>339</v>
      </c>
      <c r="E22" s="201" t="n">
        <v>2</v>
      </c>
      <c r="F22" s="202"/>
      <c r="G22" s="203" t="n">
        <f aca="false">ROUND(E22*F22,2)</f>
        <v>0</v>
      </c>
      <c r="H22" s="202"/>
      <c r="I22" s="203" t="n">
        <f aca="false">ROUND(E22*H22,2)</f>
        <v>0</v>
      </c>
      <c r="J22" s="202"/>
      <c r="K22" s="203" t="n">
        <f aca="false">ROUND(E22*J22,2)</f>
        <v>0</v>
      </c>
      <c r="L22" s="203" t="n">
        <v>21</v>
      </c>
      <c r="M22" s="203" t="n">
        <f aca="false">G22*(1+L22/100)</f>
        <v>0</v>
      </c>
      <c r="N22" s="201" t="n">
        <v>0</v>
      </c>
      <c r="O22" s="201" t="n">
        <f aca="false">ROUND(E22*N22,2)</f>
        <v>0</v>
      </c>
      <c r="P22" s="201" t="n">
        <v>0</v>
      </c>
      <c r="Q22" s="201" t="n">
        <f aca="false">ROUND(E22*P22,2)</f>
        <v>0</v>
      </c>
      <c r="R22" s="203"/>
      <c r="S22" s="203" t="s">
        <v>276</v>
      </c>
      <c r="T22" s="204" t="s">
        <v>253</v>
      </c>
      <c r="U22" s="205" t="n">
        <v>0</v>
      </c>
      <c r="V22" s="205" t="n">
        <f aca="false">ROUND(E22*U22,2)</f>
        <v>0</v>
      </c>
      <c r="W22" s="205"/>
      <c r="X22" s="205" t="s">
        <v>285</v>
      </c>
      <c r="Y22" s="205" t="s">
        <v>255</v>
      </c>
      <c r="Z22" s="206"/>
      <c r="AA22" s="206"/>
      <c r="AB22" s="206"/>
      <c r="AC22" s="206"/>
      <c r="AD22" s="206"/>
      <c r="AE22" s="206"/>
      <c r="AF22" s="206"/>
      <c r="AG22" s="206" t="s">
        <v>918</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true" outlineLevel="2" collapsed="false">
      <c r="A23" s="207"/>
      <c r="B23" s="208"/>
      <c r="C23" s="209" t="s">
        <v>939</v>
      </c>
      <c r="D23" s="209"/>
      <c r="E23" s="209"/>
      <c r="F23" s="209"/>
      <c r="G23" s="209"/>
      <c r="H23" s="205"/>
      <c r="I23" s="205"/>
      <c r="J23" s="205"/>
      <c r="K23" s="205"/>
      <c r="L23" s="205"/>
      <c r="M23" s="205"/>
      <c r="N23" s="210"/>
      <c r="O23" s="210"/>
      <c r="P23" s="210"/>
      <c r="Q23" s="210"/>
      <c r="R23" s="205"/>
      <c r="S23" s="205"/>
      <c r="T23" s="205"/>
      <c r="U23" s="205"/>
      <c r="V23" s="205"/>
      <c r="W23" s="205"/>
      <c r="X23" s="205"/>
      <c r="Y23" s="205"/>
      <c r="Z23" s="206"/>
      <c r="AA23" s="206"/>
      <c r="AB23" s="206"/>
      <c r="AC23" s="206"/>
      <c r="AD23" s="206"/>
      <c r="AE23" s="206"/>
      <c r="AF23" s="206"/>
      <c r="AG23" s="206" t="s">
        <v>258</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225" t="n">
        <v>10</v>
      </c>
      <c r="B24" s="226" t="s">
        <v>940</v>
      </c>
      <c r="C24" s="227" t="s">
        <v>941</v>
      </c>
      <c r="D24" s="228" t="s">
        <v>325</v>
      </c>
      <c r="E24" s="229" t="n">
        <v>3</v>
      </c>
      <c r="F24" s="230"/>
      <c r="G24" s="231" t="n">
        <f aca="false">ROUND(E24*F24,2)</f>
        <v>0</v>
      </c>
      <c r="H24" s="230"/>
      <c r="I24" s="231" t="n">
        <f aca="false">ROUND(E24*H24,2)</f>
        <v>0</v>
      </c>
      <c r="J24" s="230"/>
      <c r="K24" s="231" t="n">
        <f aca="false">ROUND(E24*J24,2)</f>
        <v>0</v>
      </c>
      <c r="L24" s="231" t="n">
        <v>21</v>
      </c>
      <c r="M24" s="231" t="n">
        <f aca="false">G24*(1+L24/100)</f>
        <v>0</v>
      </c>
      <c r="N24" s="229" t="n">
        <v>0</v>
      </c>
      <c r="O24" s="229" t="n">
        <f aca="false">ROUND(E24*N24,2)</f>
        <v>0</v>
      </c>
      <c r="P24" s="229" t="n">
        <v>0</v>
      </c>
      <c r="Q24" s="229" t="n">
        <f aca="false">ROUND(E24*P24,2)</f>
        <v>0</v>
      </c>
      <c r="R24" s="231"/>
      <c r="S24" s="231" t="s">
        <v>276</v>
      </c>
      <c r="T24" s="232" t="s">
        <v>253</v>
      </c>
      <c r="U24" s="205" t="n">
        <v>0</v>
      </c>
      <c r="V24" s="205" t="n">
        <f aca="false">ROUND(E24*U24,2)</f>
        <v>0</v>
      </c>
      <c r="W24" s="205"/>
      <c r="X24" s="205" t="s">
        <v>285</v>
      </c>
      <c r="Y24" s="205" t="s">
        <v>255</v>
      </c>
      <c r="Z24" s="206"/>
      <c r="AA24" s="206"/>
      <c r="AB24" s="206"/>
      <c r="AC24" s="206"/>
      <c r="AD24" s="206"/>
      <c r="AE24" s="206"/>
      <c r="AF24" s="206"/>
      <c r="AG24" s="206" t="s">
        <v>918</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1" collapsed="false">
      <c r="A25" s="225" t="n">
        <v>11</v>
      </c>
      <c r="B25" s="226" t="s">
        <v>942</v>
      </c>
      <c r="C25" s="227" t="s">
        <v>943</v>
      </c>
      <c r="D25" s="228" t="s">
        <v>944</v>
      </c>
      <c r="E25" s="229" t="n">
        <v>3</v>
      </c>
      <c r="F25" s="230"/>
      <c r="G25" s="231" t="n">
        <f aca="false">ROUND(E25*F25,2)</f>
        <v>0</v>
      </c>
      <c r="H25" s="230"/>
      <c r="I25" s="231" t="n">
        <f aca="false">ROUND(E25*H25,2)</f>
        <v>0</v>
      </c>
      <c r="J25" s="230"/>
      <c r="K25" s="231" t="n">
        <f aca="false">ROUND(E25*J25,2)</f>
        <v>0</v>
      </c>
      <c r="L25" s="231" t="n">
        <v>21</v>
      </c>
      <c r="M25" s="231" t="n">
        <f aca="false">G25*(1+L25/100)</f>
        <v>0</v>
      </c>
      <c r="N25" s="229" t="n">
        <v>0</v>
      </c>
      <c r="O25" s="229" t="n">
        <f aca="false">ROUND(E25*N25,2)</f>
        <v>0</v>
      </c>
      <c r="P25" s="229" t="n">
        <v>0</v>
      </c>
      <c r="Q25" s="229" t="n">
        <f aca="false">ROUND(E25*P25,2)</f>
        <v>0</v>
      </c>
      <c r="R25" s="231"/>
      <c r="S25" s="231" t="s">
        <v>276</v>
      </c>
      <c r="T25" s="232" t="s">
        <v>253</v>
      </c>
      <c r="U25" s="205" t="n">
        <v>0</v>
      </c>
      <c r="V25" s="205" t="n">
        <f aca="false">ROUND(E25*U25,2)</f>
        <v>0</v>
      </c>
      <c r="W25" s="205"/>
      <c r="X25" s="205" t="s">
        <v>285</v>
      </c>
      <c r="Y25" s="205" t="s">
        <v>255</v>
      </c>
      <c r="Z25" s="206"/>
      <c r="AA25" s="206"/>
      <c r="AB25" s="206"/>
      <c r="AC25" s="206"/>
      <c r="AD25" s="206"/>
      <c r="AE25" s="206"/>
      <c r="AF25" s="206"/>
      <c r="AG25" s="206" t="s">
        <v>918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0" collapsed="false">
      <c r="A26" s="189" t="s">
        <v>247</v>
      </c>
      <c r="B26" s="190" t="s">
        <v>167</v>
      </c>
      <c r="C26" s="191" t="s">
        <v>168</v>
      </c>
      <c r="D26" s="192"/>
      <c r="E26" s="193"/>
      <c r="F26" s="194"/>
      <c r="G26" s="194" t="n">
        <f aca="false">SUMIF(AG27:AG33,"&lt;&gt;NOR",G27:G33)</f>
        <v>0</v>
      </c>
      <c r="H26" s="194"/>
      <c r="I26" s="194" t="n">
        <f aca="false">SUM(I27:I33)</f>
        <v>0</v>
      </c>
      <c r="J26" s="194"/>
      <c r="K26" s="194" t="n">
        <f aca="false">SUM(K27:K33)</f>
        <v>0</v>
      </c>
      <c r="L26" s="194"/>
      <c r="M26" s="194" t="n">
        <f aca="false">SUM(M27:M33)</f>
        <v>0</v>
      </c>
      <c r="N26" s="193"/>
      <c r="O26" s="193" t="n">
        <f aca="false">SUM(O27:O33)</f>
        <v>0.02</v>
      </c>
      <c r="P26" s="193"/>
      <c r="Q26" s="193" t="n">
        <f aca="false">SUM(Q27:Q33)</f>
        <v>0</v>
      </c>
      <c r="R26" s="194"/>
      <c r="S26" s="194"/>
      <c r="T26" s="195"/>
      <c r="U26" s="196"/>
      <c r="V26" s="196" t="n">
        <f aca="false">SUM(V27:V33)</f>
        <v>0</v>
      </c>
      <c r="W26" s="196"/>
      <c r="X26" s="196"/>
      <c r="Y26" s="196"/>
      <c r="AG26" s="0" t="s">
        <v>248</v>
      </c>
    </row>
    <row r="27" customFormat="false" ht="19.4" hidden="false" customHeight="false" outlineLevel="1" collapsed="false">
      <c r="A27" s="225" t="n">
        <v>12</v>
      </c>
      <c r="B27" s="226" t="s">
        <v>945</v>
      </c>
      <c r="C27" s="227" t="s">
        <v>946</v>
      </c>
      <c r="D27" s="228" t="s">
        <v>339</v>
      </c>
      <c r="E27" s="229" t="n">
        <v>2</v>
      </c>
      <c r="F27" s="230"/>
      <c r="G27" s="231" t="n">
        <f aca="false">ROUND(E27*F27,2)</f>
        <v>0</v>
      </c>
      <c r="H27" s="230"/>
      <c r="I27" s="231" t="n">
        <f aca="false">ROUND(E27*H27,2)</f>
        <v>0</v>
      </c>
      <c r="J27" s="230"/>
      <c r="K27" s="231" t="n">
        <f aca="false">ROUND(E27*J27,2)</f>
        <v>0</v>
      </c>
      <c r="L27" s="231" t="n">
        <v>21</v>
      </c>
      <c r="M27" s="231" t="n">
        <f aca="false">G27*(1+L27/100)</f>
        <v>0</v>
      </c>
      <c r="N27" s="229" t="n">
        <v>2E-005</v>
      </c>
      <c r="O27" s="229" t="n">
        <f aca="false">ROUND(E27*N27,2)</f>
        <v>0</v>
      </c>
      <c r="P27" s="229" t="n">
        <v>0</v>
      </c>
      <c r="Q27" s="229" t="n">
        <f aca="false">ROUND(E27*P27,2)</f>
        <v>0</v>
      </c>
      <c r="R27" s="231"/>
      <c r="S27" s="231" t="s">
        <v>276</v>
      </c>
      <c r="T27" s="232" t="s">
        <v>253</v>
      </c>
      <c r="U27" s="205" t="n">
        <v>0</v>
      </c>
      <c r="V27" s="205" t="n">
        <f aca="false">ROUND(E27*U27,2)</f>
        <v>0</v>
      </c>
      <c r="W27" s="205"/>
      <c r="X27" s="205" t="s">
        <v>285</v>
      </c>
      <c r="Y27" s="205" t="s">
        <v>255</v>
      </c>
      <c r="Z27" s="206"/>
      <c r="AA27" s="206"/>
      <c r="AB27" s="206"/>
      <c r="AC27" s="206"/>
      <c r="AD27" s="206"/>
      <c r="AE27" s="206"/>
      <c r="AF27" s="206"/>
      <c r="AG27" s="206" t="s">
        <v>918</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9.4" hidden="false" customHeight="false" outlineLevel="1" collapsed="false">
      <c r="A28" s="197" t="n">
        <v>13</v>
      </c>
      <c r="B28" s="198" t="s">
        <v>947</v>
      </c>
      <c r="C28" s="199" t="s">
        <v>948</v>
      </c>
      <c r="D28" s="200" t="s">
        <v>325</v>
      </c>
      <c r="E28" s="201" t="n">
        <v>4</v>
      </c>
      <c r="F28" s="202"/>
      <c r="G28" s="203" t="n">
        <f aca="false">ROUND(E28*F28,2)</f>
        <v>0</v>
      </c>
      <c r="H28" s="202"/>
      <c r="I28" s="203" t="n">
        <f aca="false">ROUND(E28*H28,2)</f>
        <v>0</v>
      </c>
      <c r="J28" s="202"/>
      <c r="K28" s="203" t="n">
        <f aca="false">ROUND(E28*J28,2)</f>
        <v>0</v>
      </c>
      <c r="L28" s="203" t="n">
        <v>21</v>
      </c>
      <c r="M28" s="203" t="n">
        <f aca="false">G28*(1+L28/100)</f>
        <v>0</v>
      </c>
      <c r="N28" s="201" t="n">
        <v>0.00401</v>
      </c>
      <c r="O28" s="201" t="n">
        <f aca="false">ROUND(E28*N28,2)</f>
        <v>0.02</v>
      </c>
      <c r="P28" s="201" t="n">
        <v>0</v>
      </c>
      <c r="Q28" s="201" t="n">
        <f aca="false">ROUND(E28*P28,2)</f>
        <v>0</v>
      </c>
      <c r="R28" s="203"/>
      <c r="S28" s="203" t="s">
        <v>276</v>
      </c>
      <c r="T28" s="204" t="s">
        <v>253</v>
      </c>
      <c r="U28" s="205" t="n">
        <v>0</v>
      </c>
      <c r="V28" s="205" t="n">
        <f aca="false">ROUND(E28*U28,2)</f>
        <v>0</v>
      </c>
      <c r="W28" s="205"/>
      <c r="X28" s="205" t="s">
        <v>285</v>
      </c>
      <c r="Y28" s="205" t="s">
        <v>255</v>
      </c>
      <c r="Z28" s="206"/>
      <c r="AA28" s="206"/>
      <c r="AB28" s="206"/>
      <c r="AC28" s="206"/>
      <c r="AD28" s="206"/>
      <c r="AE28" s="206"/>
      <c r="AF28" s="206"/>
      <c r="AG28" s="206" t="s">
        <v>918</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true" outlineLevel="2" collapsed="false">
      <c r="A29" s="207"/>
      <c r="B29" s="208"/>
      <c r="C29" s="209" t="s">
        <v>949</v>
      </c>
      <c r="D29" s="209"/>
      <c r="E29" s="209"/>
      <c r="F29" s="209"/>
      <c r="G29" s="209"/>
      <c r="H29" s="205"/>
      <c r="I29" s="205"/>
      <c r="J29" s="205"/>
      <c r="K29" s="205"/>
      <c r="L29" s="205"/>
      <c r="M29" s="205"/>
      <c r="N29" s="210"/>
      <c r="O29" s="210"/>
      <c r="P29" s="210"/>
      <c r="Q29" s="210"/>
      <c r="R29" s="205"/>
      <c r="S29" s="205"/>
      <c r="T29" s="205"/>
      <c r="U29" s="205"/>
      <c r="V29" s="205"/>
      <c r="W29" s="205"/>
      <c r="X29" s="205"/>
      <c r="Y29" s="205"/>
      <c r="Z29" s="206"/>
      <c r="AA29" s="206"/>
      <c r="AB29" s="206"/>
      <c r="AC29" s="206"/>
      <c r="AD29" s="206"/>
      <c r="AE29" s="206"/>
      <c r="AF29" s="206"/>
      <c r="AG29" s="206" t="s">
        <v>258</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true" outlineLevel="3" collapsed="false">
      <c r="A30" s="207"/>
      <c r="B30" s="208"/>
      <c r="C30" s="224" t="s">
        <v>950</v>
      </c>
      <c r="D30" s="224"/>
      <c r="E30" s="224"/>
      <c r="F30" s="224"/>
      <c r="G30" s="224"/>
      <c r="H30" s="205"/>
      <c r="I30" s="205"/>
      <c r="J30" s="205"/>
      <c r="K30" s="205"/>
      <c r="L30" s="205"/>
      <c r="M30" s="205"/>
      <c r="N30" s="210"/>
      <c r="O30" s="210"/>
      <c r="P30" s="210"/>
      <c r="Q30" s="210"/>
      <c r="R30" s="205"/>
      <c r="S30" s="205"/>
      <c r="T30" s="205"/>
      <c r="U30" s="205"/>
      <c r="V30" s="205"/>
      <c r="W30" s="205"/>
      <c r="X30" s="205"/>
      <c r="Y30" s="205"/>
      <c r="Z30" s="206"/>
      <c r="AA30" s="206"/>
      <c r="AB30" s="206"/>
      <c r="AC30" s="206"/>
      <c r="AD30" s="206"/>
      <c r="AE30" s="206"/>
      <c r="AF30" s="206"/>
      <c r="AG30" s="206" t="s">
        <v>258</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true" outlineLevel="3" collapsed="false">
      <c r="A31" s="207"/>
      <c r="B31" s="208"/>
      <c r="C31" s="224" t="s">
        <v>932</v>
      </c>
      <c r="D31" s="224"/>
      <c r="E31" s="224"/>
      <c r="F31" s="224"/>
      <c r="G31" s="224"/>
      <c r="H31" s="205"/>
      <c r="I31" s="205"/>
      <c r="J31" s="205"/>
      <c r="K31" s="205"/>
      <c r="L31" s="205"/>
      <c r="M31" s="205"/>
      <c r="N31" s="210"/>
      <c r="O31" s="210"/>
      <c r="P31" s="210"/>
      <c r="Q31" s="210"/>
      <c r="R31" s="205"/>
      <c r="S31" s="205"/>
      <c r="T31" s="205"/>
      <c r="U31" s="205"/>
      <c r="V31" s="205"/>
      <c r="W31" s="205"/>
      <c r="X31" s="205"/>
      <c r="Y31" s="205"/>
      <c r="Z31" s="206"/>
      <c r="AA31" s="206"/>
      <c r="AB31" s="206"/>
      <c r="AC31" s="206"/>
      <c r="AD31" s="206"/>
      <c r="AE31" s="206"/>
      <c r="AF31" s="206"/>
      <c r="AG31" s="206" t="s">
        <v>258</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false" outlineLevel="1" collapsed="false">
      <c r="A32" s="225" t="n">
        <v>14</v>
      </c>
      <c r="B32" s="226" t="s">
        <v>951</v>
      </c>
      <c r="C32" s="227" t="s">
        <v>952</v>
      </c>
      <c r="D32" s="228" t="s">
        <v>339</v>
      </c>
      <c r="E32" s="229" t="n">
        <v>4</v>
      </c>
      <c r="F32" s="230"/>
      <c r="G32" s="231" t="n">
        <f aca="false">ROUND(E32*F32,2)</f>
        <v>0</v>
      </c>
      <c r="H32" s="230"/>
      <c r="I32" s="231" t="n">
        <f aca="false">ROUND(E32*H32,2)</f>
        <v>0</v>
      </c>
      <c r="J32" s="230"/>
      <c r="K32" s="231" t="n">
        <f aca="false">ROUND(E32*J32,2)</f>
        <v>0</v>
      </c>
      <c r="L32" s="231" t="n">
        <v>21</v>
      </c>
      <c r="M32" s="231" t="n">
        <f aca="false">G32*(1+L32/100)</f>
        <v>0</v>
      </c>
      <c r="N32" s="229" t="n">
        <v>0</v>
      </c>
      <c r="O32" s="229" t="n">
        <f aca="false">ROUND(E32*N32,2)</f>
        <v>0</v>
      </c>
      <c r="P32" s="229" t="n">
        <v>0</v>
      </c>
      <c r="Q32" s="229" t="n">
        <f aca="false">ROUND(E32*P32,2)</f>
        <v>0</v>
      </c>
      <c r="R32" s="231"/>
      <c r="S32" s="231" t="s">
        <v>276</v>
      </c>
      <c r="T32" s="232" t="s">
        <v>253</v>
      </c>
      <c r="U32" s="205" t="n">
        <v>0</v>
      </c>
      <c r="V32" s="205" t="n">
        <f aca="false">ROUND(E32*U32,2)</f>
        <v>0</v>
      </c>
      <c r="W32" s="205"/>
      <c r="X32" s="205" t="s">
        <v>285</v>
      </c>
      <c r="Y32" s="205" t="s">
        <v>255</v>
      </c>
      <c r="Z32" s="206"/>
      <c r="AA32" s="206"/>
      <c r="AB32" s="206"/>
      <c r="AC32" s="206"/>
      <c r="AD32" s="206"/>
      <c r="AE32" s="206"/>
      <c r="AF32" s="206"/>
      <c r="AG32" s="206" t="s">
        <v>918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225" t="n">
        <v>15</v>
      </c>
      <c r="B33" s="226" t="s">
        <v>953</v>
      </c>
      <c r="C33" s="227" t="s">
        <v>954</v>
      </c>
      <c r="D33" s="228" t="s">
        <v>339</v>
      </c>
      <c r="E33" s="229" t="n">
        <v>2</v>
      </c>
      <c r="F33" s="230"/>
      <c r="G33" s="231" t="n">
        <f aca="false">ROUND(E33*F33,2)</f>
        <v>0</v>
      </c>
      <c r="H33" s="230"/>
      <c r="I33" s="231" t="n">
        <f aca="false">ROUND(E33*H33,2)</f>
        <v>0</v>
      </c>
      <c r="J33" s="230"/>
      <c r="K33" s="231" t="n">
        <f aca="false">ROUND(E33*J33,2)</f>
        <v>0</v>
      </c>
      <c r="L33" s="231" t="n">
        <v>21</v>
      </c>
      <c r="M33" s="231" t="n">
        <f aca="false">G33*(1+L33/100)</f>
        <v>0</v>
      </c>
      <c r="N33" s="229" t="n">
        <v>0.00099</v>
      </c>
      <c r="O33" s="229" t="n">
        <f aca="false">ROUND(E33*N33,2)</f>
        <v>0</v>
      </c>
      <c r="P33" s="229" t="n">
        <v>0</v>
      </c>
      <c r="Q33" s="229" t="n">
        <f aca="false">ROUND(E33*P33,2)</f>
        <v>0</v>
      </c>
      <c r="R33" s="231"/>
      <c r="S33" s="231" t="s">
        <v>276</v>
      </c>
      <c r="T33" s="232" t="s">
        <v>253</v>
      </c>
      <c r="U33" s="205" t="n">
        <v>0</v>
      </c>
      <c r="V33" s="205" t="n">
        <f aca="false">ROUND(E33*U33,2)</f>
        <v>0</v>
      </c>
      <c r="W33" s="205"/>
      <c r="X33" s="205" t="s">
        <v>285</v>
      </c>
      <c r="Y33" s="205" t="s">
        <v>255</v>
      </c>
      <c r="Z33" s="206"/>
      <c r="AA33" s="206"/>
      <c r="AB33" s="206"/>
      <c r="AC33" s="206"/>
      <c r="AD33" s="206"/>
      <c r="AE33" s="206"/>
      <c r="AF33" s="206"/>
      <c r="AG33" s="206" t="s">
        <v>918</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0" collapsed="false">
      <c r="A34" s="189" t="s">
        <v>247</v>
      </c>
      <c r="B34" s="190" t="s">
        <v>169</v>
      </c>
      <c r="C34" s="191" t="s">
        <v>170</v>
      </c>
      <c r="D34" s="192"/>
      <c r="E34" s="193"/>
      <c r="F34" s="194"/>
      <c r="G34" s="194" t="n">
        <f aca="false">SUMIF(AG35:AG43,"&lt;&gt;NOR",G35:G43)</f>
        <v>0</v>
      </c>
      <c r="H34" s="194"/>
      <c r="I34" s="194" t="n">
        <f aca="false">SUM(I35:I43)</f>
        <v>0</v>
      </c>
      <c r="J34" s="194"/>
      <c r="K34" s="194" t="n">
        <f aca="false">SUM(K35:K43)</f>
        <v>0</v>
      </c>
      <c r="L34" s="194"/>
      <c r="M34" s="194" t="n">
        <f aca="false">SUM(M35:M43)</f>
        <v>0</v>
      </c>
      <c r="N34" s="193"/>
      <c r="O34" s="193" t="n">
        <f aca="false">SUM(O35:O43)</f>
        <v>0.03</v>
      </c>
      <c r="P34" s="193"/>
      <c r="Q34" s="193" t="n">
        <f aca="false">SUM(Q35:Q43)</f>
        <v>0</v>
      </c>
      <c r="R34" s="194"/>
      <c r="S34" s="194"/>
      <c r="T34" s="195"/>
      <c r="U34" s="196"/>
      <c r="V34" s="196" t="n">
        <f aca="false">SUM(V35:V43)</f>
        <v>0</v>
      </c>
      <c r="W34" s="196"/>
      <c r="X34" s="196"/>
      <c r="Y34" s="196"/>
      <c r="AG34" s="0" t="s">
        <v>248</v>
      </c>
    </row>
    <row r="35" customFormat="false" ht="12.75" hidden="false" customHeight="false" outlineLevel="1" collapsed="false">
      <c r="A35" s="197" t="n">
        <v>16</v>
      </c>
      <c r="B35" s="198" t="s">
        <v>955</v>
      </c>
      <c r="C35" s="199" t="s">
        <v>956</v>
      </c>
      <c r="D35" s="200" t="s">
        <v>407</v>
      </c>
      <c r="E35" s="201" t="n">
        <v>2</v>
      </c>
      <c r="F35" s="202"/>
      <c r="G35" s="203" t="n">
        <f aca="false">ROUND(E35*F35,2)</f>
        <v>0</v>
      </c>
      <c r="H35" s="202"/>
      <c r="I35" s="203" t="n">
        <f aca="false">ROUND(E35*H35,2)</f>
        <v>0</v>
      </c>
      <c r="J35" s="202"/>
      <c r="K35" s="203" t="n">
        <f aca="false">ROUND(E35*J35,2)</f>
        <v>0</v>
      </c>
      <c r="L35" s="203" t="n">
        <v>21</v>
      </c>
      <c r="M35" s="203" t="n">
        <f aca="false">G35*(1+L35/100)</f>
        <v>0</v>
      </c>
      <c r="N35" s="201" t="n">
        <v>0.00141</v>
      </c>
      <c r="O35" s="201" t="n">
        <f aca="false">ROUND(E35*N35,2)</f>
        <v>0</v>
      </c>
      <c r="P35" s="201" t="n">
        <v>0</v>
      </c>
      <c r="Q35" s="201" t="n">
        <f aca="false">ROUND(E35*P35,2)</f>
        <v>0</v>
      </c>
      <c r="R35" s="203"/>
      <c r="S35" s="203" t="s">
        <v>276</v>
      </c>
      <c r="T35" s="204" t="s">
        <v>253</v>
      </c>
      <c r="U35" s="205" t="n">
        <v>0</v>
      </c>
      <c r="V35" s="205" t="n">
        <f aca="false">ROUND(E35*U35,2)</f>
        <v>0</v>
      </c>
      <c r="W35" s="205"/>
      <c r="X35" s="205" t="s">
        <v>285</v>
      </c>
      <c r="Y35" s="205" t="s">
        <v>255</v>
      </c>
      <c r="Z35" s="206"/>
      <c r="AA35" s="206"/>
      <c r="AB35" s="206"/>
      <c r="AC35" s="206"/>
      <c r="AD35" s="206"/>
      <c r="AE35" s="206"/>
      <c r="AF35" s="206"/>
      <c r="AG35" s="206" t="s">
        <v>918</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true" outlineLevel="2" collapsed="false">
      <c r="A36" s="207"/>
      <c r="B36" s="208"/>
      <c r="C36" s="209" t="s">
        <v>957</v>
      </c>
      <c r="D36" s="209"/>
      <c r="E36" s="209"/>
      <c r="F36" s="209"/>
      <c r="G36" s="209"/>
      <c r="H36" s="205"/>
      <c r="I36" s="205"/>
      <c r="J36" s="205"/>
      <c r="K36" s="205"/>
      <c r="L36" s="205"/>
      <c r="M36" s="205"/>
      <c r="N36" s="210"/>
      <c r="O36" s="210"/>
      <c r="P36" s="210"/>
      <c r="Q36" s="210"/>
      <c r="R36" s="205"/>
      <c r="S36" s="205"/>
      <c r="T36" s="205"/>
      <c r="U36" s="205"/>
      <c r="V36" s="205"/>
      <c r="W36" s="205"/>
      <c r="X36" s="205"/>
      <c r="Y36" s="205"/>
      <c r="Z36" s="206"/>
      <c r="AA36" s="206"/>
      <c r="AB36" s="206"/>
      <c r="AC36" s="206"/>
      <c r="AD36" s="206"/>
      <c r="AE36" s="206"/>
      <c r="AF36" s="206"/>
      <c r="AG36" s="206" t="s">
        <v>258</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225" t="n">
        <v>17</v>
      </c>
      <c r="B37" s="226" t="s">
        <v>958</v>
      </c>
      <c r="C37" s="227" t="s">
        <v>959</v>
      </c>
      <c r="D37" s="228" t="s">
        <v>339</v>
      </c>
      <c r="E37" s="229" t="n">
        <v>2</v>
      </c>
      <c r="F37" s="230"/>
      <c r="G37" s="231" t="n">
        <f aca="false">ROUND(E37*F37,2)</f>
        <v>0</v>
      </c>
      <c r="H37" s="230"/>
      <c r="I37" s="231" t="n">
        <f aca="false">ROUND(E37*H37,2)</f>
        <v>0</v>
      </c>
      <c r="J37" s="230"/>
      <c r="K37" s="231" t="n">
        <f aca="false">ROUND(E37*J37,2)</f>
        <v>0</v>
      </c>
      <c r="L37" s="231" t="n">
        <v>21</v>
      </c>
      <c r="M37" s="231" t="n">
        <f aca="false">G37*(1+L37/100)</f>
        <v>0</v>
      </c>
      <c r="N37" s="229" t="n">
        <v>0.00012</v>
      </c>
      <c r="O37" s="229" t="n">
        <f aca="false">ROUND(E37*N37,2)</f>
        <v>0</v>
      </c>
      <c r="P37" s="229" t="n">
        <v>0</v>
      </c>
      <c r="Q37" s="229" t="n">
        <f aca="false">ROUND(E37*P37,2)</f>
        <v>0</v>
      </c>
      <c r="R37" s="231"/>
      <c r="S37" s="231" t="s">
        <v>276</v>
      </c>
      <c r="T37" s="232" t="s">
        <v>253</v>
      </c>
      <c r="U37" s="205" t="n">
        <v>0</v>
      </c>
      <c r="V37" s="205" t="n">
        <f aca="false">ROUND(E37*U37,2)</f>
        <v>0</v>
      </c>
      <c r="W37" s="205"/>
      <c r="X37" s="205" t="s">
        <v>285</v>
      </c>
      <c r="Y37" s="205" t="s">
        <v>255</v>
      </c>
      <c r="Z37" s="206"/>
      <c r="AA37" s="206"/>
      <c r="AB37" s="206"/>
      <c r="AC37" s="206"/>
      <c r="AD37" s="206"/>
      <c r="AE37" s="206"/>
      <c r="AF37" s="206"/>
      <c r="AG37" s="206" t="s">
        <v>918</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1" collapsed="false">
      <c r="A38" s="225" t="n">
        <v>18</v>
      </c>
      <c r="B38" s="226" t="s">
        <v>960</v>
      </c>
      <c r="C38" s="227" t="s">
        <v>961</v>
      </c>
      <c r="D38" s="228" t="s">
        <v>339</v>
      </c>
      <c r="E38" s="229" t="n">
        <v>2</v>
      </c>
      <c r="F38" s="230"/>
      <c r="G38" s="231" t="n">
        <f aca="false">ROUND(E38*F38,2)</f>
        <v>0</v>
      </c>
      <c r="H38" s="230"/>
      <c r="I38" s="231" t="n">
        <f aca="false">ROUND(E38*H38,2)</f>
        <v>0</v>
      </c>
      <c r="J38" s="230"/>
      <c r="K38" s="231" t="n">
        <f aca="false">ROUND(E38*J38,2)</f>
        <v>0</v>
      </c>
      <c r="L38" s="231" t="n">
        <v>21</v>
      </c>
      <c r="M38" s="231" t="n">
        <f aca="false">G38*(1+L38/100)</f>
        <v>0</v>
      </c>
      <c r="N38" s="229" t="n">
        <v>0.00015</v>
      </c>
      <c r="O38" s="229" t="n">
        <f aca="false">ROUND(E38*N38,2)</f>
        <v>0</v>
      </c>
      <c r="P38" s="229" t="n">
        <v>0</v>
      </c>
      <c r="Q38" s="229" t="n">
        <f aca="false">ROUND(E38*P38,2)</f>
        <v>0</v>
      </c>
      <c r="R38" s="231"/>
      <c r="S38" s="231" t="s">
        <v>276</v>
      </c>
      <c r="T38" s="232" t="s">
        <v>253</v>
      </c>
      <c r="U38" s="205" t="n">
        <v>0</v>
      </c>
      <c r="V38" s="205" t="n">
        <f aca="false">ROUND(E38*U38,2)</f>
        <v>0</v>
      </c>
      <c r="W38" s="205"/>
      <c r="X38" s="205" t="s">
        <v>285</v>
      </c>
      <c r="Y38" s="205" t="s">
        <v>255</v>
      </c>
      <c r="Z38" s="206"/>
      <c r="AA38" s="206"/>
      <c r="AB38" s="206"/>
      <c r="AC38" s="206"/>
      <c r="AD38" s="206"/>
      <c r="AE38" s="206"/>
      <c r="AF38" s="206"/>
      <c r="AG38" s="206" t="s">
        <v>918</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225" t="n">
        <v>19</v>
      </c>
      <c r="B39" s="226" t="s">
        <v>962</v>
      </c>
      <c r="C39" s="227" t="s">
        <v>963</v>
      </c>
      <c r="D39" s="228" t="s">
        <v>944</v>
      </c>
      <c r="E39" s="229" t="n">
        <v>2</v>
      </c>
      <c r="F39" s="230"/>
      <c r="G39" s="231" t="n">
        <f aca="false">ROUND(E39*F39,2)</f>
        <v>0</v>
      </c>
      <c r="H39" s="230"/>
      <c r="I39" s="231" t="n">
        <f aca="false">ROUND(E39*H39,2)</f>
        <v>0</v>
      </c>
      <c r="J39" s="230"/>
      <c r="K39" s="231" t="n">
        <f aca="false">ROUND(E39*J39,2)</f>
        <v>0</v>
      </c>
      <c r="L39" s="231" t="n">
        <v>21</v>
      </c>
      <c r="M39" s="231" t="n">
        <f aca="false">G39*(1+L39/100)</f>
        <v>0</v>
      </c>
      <c r="N39" s="229" t="n">
        <v>0</v>
      </c>
      <c r="O39" s="229" t="n">
        <f aca="false">ROUND(E39*N39,2)</f>
        <v>0</v>
      </c>
      <c r="P39" s="229" t="n">
        <v>0</v>
      </c>
      <c r="Q39" s="229" t="n">
        <f aca="false">ROUND(E39*P39,2)</f>
        <v>0</v>
      </c>
      <c r="R39" s="231"/>
      <c r="S39" s="231" t="s">
        <v>276</v>
      </c>
      <c r="T39" s="232" t="s">
        <v>253</v>
      </c>
      <c r="U39" s="205" t="n">
        <v>0</v>
      </c>
      <c r="V39" s="205" t="n">
        <f aca="false">ROUND(E39*U39,2)</f>
        <v>0</v>
      </c>
      <c r="W39" s="205"/>
      <c r="X39" s="205" t="s">
        <v>285</v>
      </c>
      <c r="Y39" s="205" t="s">
        <v>255</v>
      </c>
      <c r="Z39" s="206"/>
      <c r="AA39" s="206"/>
      <c r="AB39" s="206"/>
      <c r="AC39" s="206"/>
      <c r="AD39" s="206"/>
      <c r="AE39" s="206"/>
      <c r="AF39" s="206"/>
      <c r="AG39" s="206" t="s">
        <v>918</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9.4" hidden="false" customHeight="false" outlineLevel="1" collapsed="false">
      <c r="A40" s="225" t="n">
        <v>20</v>
      </c>
      <c r="B40" s="226" t="s">
        <v>964</v>
      </c>
      <c r="C40" s="227" t="s">
        <v>965</v>
      </c>
      <c r="D40" s="228" t="s">
        <v>339</v>
      </c>
      <c r="E40" s="229" t="n">
        <v>2</v>
      </c>
      <c r="F40" s="230"/>
      <c r="G40" s="231" t="n">
        <f aca="false">ROUND(E40*F40,2)</f>
        <v>0</v>
      </c>
      <c r="H40" s="230"/>
      <c r="I40" s="231" t="n">
        <f aca="false">ROUND(E40*H40,2)</f>
        <v>0</v>
      </c>
      <c r="J40" s="230"/>
      <c r="K40" s="231" t="n">
        <f aca="false">ROUND(E40*J40,2)</f>
        <v>0</v>
      </c>
      <c r="L40" s="231" t="n">
        <v>21</v>
      </c>
      <c r="M40" s="231" t="n">
        <f aca="false">G40*(1+L40/100)</f>
        <v>0</v>
      </c>
      <c r="N40" s="229" t="n">
        <v>0.0011</v>
      </c>
      <c r="O40" s="229" t="n">
        <f aca="false">ROUND(E40*N40,2)</f>
        <v>0</v>
      </c>
      <c r="P40" s="229" t="n">
        <v>0</v>
      </c>
      <c r="Q40" s="229" t="n">
        <f aca="false">ROUND(E40*P40,2)</f>
        <v>0</v>
      </c>
      <c r="R40" s="231"/>
      <c r="S40" s="231" t="s">
        <v>276</v>
      </c>
      <c r="T40" s="232" t="s">
        <v>253</v>
      </c>
      <c r="U40" s="205" t="n">
        <v>0</v>
      </c>
      <c r="V40" s="205" t="n">
        <f aca="false">ROUND(E40*U40,2)</f>
        <v>0</v>
      </c>
      <c r="W40" s="205"/>
      <c r="X40" s="205" t="s">
        <v>397</v>
      </c>
      <c r="Y40" s="205" t="s">
        <v>255</v>
      </c>
      <c r="Z40" s="206"/>
      <c r="AA40" s="206"/>
      <c r="AB40" s="206"/>
      <c r="AC40" s="206"/>
      <c r="AD40" s="206"/>
      <c r="AE40" s="206"/>
      <c r="AF40" s="206"/>
      <c r="AG40" s="206" t="s">
        <v>616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1" collapsed="false">
      <c r="A41" s="225" t="n">
        <v>21</v>
      </c>
      <c r="B41" s="226" t="s">
        <v>966</v>
      </c>
      <c r="C41" s="227" t="s">
        <v>967</v>
      </c>
      <c r="D41" s="228" t="s">
        <v>339</v>
      </c>
      <c r="E41" s="229" t="n">
        <v>2</v>
      </c>
      <c r="F41" s="230"/>
      <c r="G41" s="231" t="n">
        <f aca="false">ROUND(E41*F41,2)</f>
        <v>0</v>
      </c>
      <c r="H41" s="230"/>
      <c r="I41" s="231" t="n">
        <f aca="false">ROUND(E41*H41,2)</f>
        <v>0</v>
      </c>
      <c r="J41" s="230"/>
      <c r="K41" s="231" t="n">
        <f aca="false">ROUND(E41*J41,2)</f>
        <v>0</v>
      </c>
      <c r="L41" s="231" t="n">
        <v>21</v>
      </c>
      <c r="M41" s="231" t="n">
        <f aca="false">G41*(1+L41/100)</f>
        <v>0</v>
      </c>
      <c r="N41" s="229" t="n">
        <v>0.00031</v>
      </c>
      <c r="O41" s="229" t="n">
        <f aca="false">ROUND(E41*N41,2)</f>
        <v>0</v>
      </c>
      <c r="P41" s="229" t="n">
        <v>0</v>
      </c>
      <c r="Q41" s="229" t="n">
        <f aca="false">ROUND(E41*P41,2)</f>
        <v>0</v>
      </c>
      <c r="R41" s="231"/>
      <c r="S41" s="231" t="s">
        <v>276</v>
      </c>
      <c r="T41" s="232" t="s">
        <v>253</v>
      </c>
      <c r="U41" s="205" t="n">
        <v>0</v>
      </c>
      <c r="V41" s="205" t="n">
        <f aca="false">ROUND(E41*U41,2)</f>
        <v>0</v>
      </c>
      <c r="W41" s="205"/>
      <c r="X41" s="205" t="s">
        <v>397</v>
      </c>
      <c r="Y41" s="205" t="s">
        <v>255</v>
      </c>
      <c r="Z41" s="206"/>
      <c r="AA41" s="206"/>
      <c r="AB41" s="206"/>
      <c r="AC41" s="206"/>
      <c r="AD41" s="206"/>
      <c r="AE41" s="206"/>
      <c r="AF41" s="206"/>
      <c r="AG41" s="206" t="s">
        <v>616</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2.75" hidden="false" customHeight="false" outlineLevel="1" collapsed="false">
      <c r="A42" s="225" t="n">
        <v>22</v>
      </c>
      <c r="B42" s="226" t="s">
        <v>968</v>
      </c>
      <c r="C42" s="227" t="s">
        <v>969</v>
      </c>
      <c r="D42" s="228" t="s">
        <v>339</v>
      </c>
      <c r="E42" s="229" t="n">
        <v>2</v>
      </c>
      <c r="F42" s="230"/>
      <c r="G42" s="231" t="n">
        <f aca="false">ROUND(E42*F42,2)</f>
        <v>0</v>
      </c>
      <c r="H42" s="230"/>
      <c r="I42" s="231" t="n">
        <f aca="false">ROUND(E42*H42,2)</f>
        <v>0</v>
      </c>
      <c r="J42" s="230"/>
      <c r="K42" s="231" t="n">
        <f aca="false">ROUND(E42*J42,2)</f>
        <v>0</v>
      </c>
      <c r="L42" s="231" t="n">
        <v>21</v>
      </c>
      <c r="M42" s="231" t="n">
        <f aca="false">G42*(1+L42/100)</f>
        <v>0</v>
      </c>
      <c r="N42" s="229" t="n">
        <v>0.013</v>
      </c>
      <c r="O42" s="229" t="n">
        <f aca="false">ROUND(E42*N42,2)</f>
        <v>0.03</v>
      </c>
      <c r="P42" s="229" t="n">
        <v>0</v>
      </c>
      <c r="Q42" s="229" t="n">
        <f aca="false">ROUND(E42*P42,2)</f>
        <v>0</v>
      </c>
      <c r="R42" s="231"/>
      <c r="S42" s="231" t="s">
        <v>276</v>
      </c>
      <c r="T42" s="232" t="s">
        <v>253</v>
      </c>
      <c r="U42" s="205" t="n">
        <v>0</v>
      </c>
      <c r="V42" s="205" t="n">
        <f aca="false">ROUND(E42*U42,2)</f>
        <v>0</v>
      </c>
      <c r="W42" s="205"/>
      <c r="X42" s="205" t="s">
        <v>397</v>
      </c>
      <c r="Y42" s="205" t="s">
        <v>255</v>
      </c>
      <c r="Z42" s="206"/>
      <c r="AA42" s="206"/>
      <c r="AB42" s="206"/>
      <c r="AC42" s="206"/>
      <c r="AD42" s="206"/>
      <c r="AE42" s="206"/>
      <c r="AF42" s="206"/>
      <c r="AG42" s="206" t="s">
        <v>616</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1" collapsed="false">
      <c r="A43" s="225" t="n">
        <v>23</v>
      </c>
      <c r="B43" s="226" t="s">
        <v>970</v>
      </c>
      <c r="C43" s="227" t="s">
        <v>971</v>
      </c>
      <c r="D43" s="228" t="s">
        <v>944</v>
      </c>
      <c r="E43" s="229" t="n">
        <v>1</v>
      </c>
      <c r="F43" s="230"/>
      <c r="G43" s="231" t="n">
        <f aca="false">ROUND(E43*F43,2)</f>
        <v>0</v>
      </c>
      <c r="H43" s="230"/>
      <c r="I43" s="231" t="n">
        <f aca="false">ROUND(E43*H43,2)</f>
        <v>0</v>
      </c>
      <c r="J43" s="230"/>
      <c r="K43" s="231" t="n">
        <f aca="false">ROUND(E43*J43,2)</f>
        <v>0</v>
      </c>
      <c r="L43" s="231" t="n">
        <v>21</v>
      </c>
      <c r="M43" s="231" t="n">
        <f aca="false">G43*(1+L43/100)</f>
        <v>0</v>
      </c>
      <c r="N43" s="229" t="n">
        <v>0</v>
      </c>
      <c r="O43" s="229" t="n">
        <f aca="false">ROUND(E43*N43,2)</f>
        <v>0</v>
      </c>
      <c r="P43" s="229" t="n">
        <v>0</v>
      </c>
      <c r="Q43" s="229" t="n">
        <f aca="false">ROUND(E43*P43,2)</f>
        <v>0</v>
      </c>
      <c r="R43" s="231"/>
      <c r="S43" s="231" t="s">
        <v>276</v>
      </c>
      <c r="T43" s="232" t="s">
        <v>253</v>
      </c>
      <c r="U43" s="205" t="n">
        <v>0</v>
      </c>
      <c r="V43" s="205" t="n">
        <f aca="false">ROUND(E43*U43,2)</f>
        <v>0</v>
      </c>
      <c r="W43" s="205"/>
      <c r="X43" s="205" t="s">
        <v>285</v>
      </c>
      <c r="Y43" s="205" t="s">
        <v>255</v>
      </c>
      <c r="Z43" s="206"/>
      <c r="AA43" s="206"/>
      <c r="AB43" s="206"/>
      <c r="AC43" s="206"/>
      <c r="AD43" s="206"/>
      <c r="AE43" s="206"/>
      <c r="AF43" s="206"/>
      <c r="AG43" s="206" t="s">
        <v>620</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0" collapsed="false">
      <c r="A44" s="189" t="s">
        <v>247</v>
      </c>
      <c r="B44" s="190" t="s">
        <v>207</v>
      </c>
      <c r="C44" s="191" t="s">
        <v>208</v>
      </c>
      <c r="D44" s="192"/>
      <c r="E44" s="193"/>
      <c r="F44" s="194"/>
      <c r="G44" s="194" t="n">
        <f aca="false">SUMIF(AG45:AG50,"&lt;&gt;NOR",G45:G50)</f>
        <v>0</v>
      </c>
      <c r="H44" s="194"/>
      <c r="I44" s="194" t="n">
        <f aca="false">SUM(I45:I50)</f>
        <v>0</v>
      </c>
      <c r="J44" s="194"/>
      <c r="K44" s="194" t="n">
        <f aca="false">SUM(K45:K50)</f>
        <v>0</v>
      </c>
      <c r="L44" s="194"/>
      <c r="M44" s="194" t="n">
        <f aca="false">SUM(M45:M50)</f>
        <v>0</v>
      </c>
      <c r="N44" s="193"/>
      <c r="O44" s="193" t="n">
        <f aca="false">SUM(O45:O50)</f>
        <v>0</v>
      </c>
      <c r="P44" s="193"/>
      <c r="Q44" s="193" t="n">
        <f aca="false">SUM(Q45:Q50)</f>
        <v>0</v>
      </c>
      <c r="R44" s="194"/>
      <c r="S44" s="194"/>
      <c r="T44" s="195"/>
      <c r="U44" s="196"/>
      <c r="V44" s="196" t="n">
        <f aca="false">SUM(V45:V50)</f>
        <v>0</v>
      </c>
      <c r="W44" s="196"/>
      <c r="X44" s="196"/>
      <c r="Y44" s="196"/>
      <c r="AG44" s="0" t="s">
        <v>248</v>
      </c>
    </row>
    <row r="45" customFormat="false" ht="19.4" hidden="false" customHeight="false" outlineLevel="1" collapsed="false">
      <c r="A45" s="197" t="n">
        <v>24</v>
      </c>
      <c r="B45" s="198" t="s">
        <v>972</v>
      </c>
      <c r="C45" s="199" t="s">
        <v>973</v>
      </c>
      <c r="D45" s="200" t="s">
        <v>373</v>
      </c>
      <c r="E45" s="201" t="n">
        <v>0.1</v>
      </c>
      <c r="F45" s="202"/>
      <c r="G45" s="203" t="n">
        <f aca="false">ROUND(E45*F45,2)</f>
        <v>0</v>
      </c>
      <c r="H45" s="202"/>
      <c r="I45" s="203" t="n">
        <f aca="false">ROUND(E45*H45,2)</f>
        <v>0</v>
      </c>
      <c r="J45" s="202"/>
      <c r="K45" s="203" t="n">
        <f aca="false">ROUND(E45*J45,2)</f>
        <v>0</v>
      </c>
      <c r="L45" s="203" t="n">
        <v>21</v>
      </c>
      <c r="M45" s="203" t="n">
        <f aca="false">G45*(1+L45/100)</f>
        <v>0</v>
      </c>
      <c r="N45" s="201" t="n">
        <v>0</v>
      </c>
      <c r="O45" s="201" t="n">
        <f aca="false">ROUND(E45*N45,2)</f>
        <v>0</v>
      </c>
      <c r="P45" s="201" t="n">
        <v>0</v>
      </c>
      <c r="Q45" s="201" t="n">
        <f aca="false">ROUND(E45*P45,2)</f>
        <v>0</v>
      </c>
      <c r="R45" s="203"/>
      <c r="S45" s="203" t="s">
        <v>276</v>
      </c>
      <c r="T45" s="204" t="s">
        <v>253</v>
      </c>
      <c r="U45" s="205" t="n">
        <v>0</v>
      </c>
      <c r="V45" s="205" t="n">
        <f aca="false">ROUND(E45*U45,2)</f>
        <v>0</v>
      </c>
      <c r="W45" s="205"/>
      <c r="X45" s="205" t="s">
        <v>285</v>
      </c>
      <c r="Y45" s="205" t="s">
        <v>255</v>
      </c>
      <c r="Z45" s="206"/>
      <c r="AA45" s="206"/>
      <c r="AB45" s="206"/>
      <c r="AC45" s="206"/>
      <c r="AD45" s="206"/>
      <c r="AE45" s="206"/>
      <c r="AF45" s="206"/>
      <c r="AG45" s="206" t="s">
        <v>620</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9.4" hidden="false" customHeight="true" outlineLevel="2" collapsed="false">
      <c r="A46" s="207"/>
      <c r="B46" s="208"/>
      <c r="C46" s="209" t="s">
        <v>974</v>
      </c>
      <c r="D46" s="209"/>
      <c r="E46" s="209"/>
      <c r="F46" s="209"/>
      <c r="G46" s="209"/>
      <c r="H46" s="205"/>
      <c r="I46" s="205"/>
      <c r="J46" s="205"/>
      <c r="K46" s="205"/>
      <c r="L46" s="205"/>
      <c r="M46" s="205"/>
      <c r="N46" s="210"/>
      <c r="O46" s="210"/>
      <c r="P46" s="210"/>
      <c r="Q46" s="210"/>
      <c r="R46" s="205"/>
      <c r="S46" s="205"/>
      <c r="T46" s="205"/>
      <c r="U46" s="205"/>
      <c r="V46" s="205"/>
      <c r="W46" s="205"/>
      <c r="X46" s="205"/>
      <c r="Y46" s="205"/>
      <c r="Z46" s="206"/>
      <c r="AA46" s="206"/>
      <c r="AB46" s="206"/>
      <c r="AC46" s="206"/>
      <c r="AD46" s="206"/>
      <c r="AE46" s="206"/>
      <c r="AF46" s="206"/>
      <c r="AG46" s="206" t="s">
        <v>258</v>
      </c>
      <c r="AH46" s="206"/>
      <c r="AI46" s="206"/>
      <c r="AJ46" s="206"/>
      <c r="AK46" s="206"/>
      <c r="AL46" s="206"/>
      <c r="AM46" s="206"/>
      <c r="AN46" s="206"/>
      <c r="AO46" s="206"/>
      <c r="AP46" s="206"/>
      <c r="AQ46" s="206"/>
      <c r="AR46" s="206"/>
      <c r="AS46" s="206"/>
      <c r="AT46" s="206"/>
      <c r="AU46" s="206"/>
      <c r="AV46" s="206"/>
      <c r="AW46" s="206"/>
      <c r="AX46" s="206"/>
      <c r="AY46" s="206"/>
      <c r="AZ46" s="206"/>
      <c r="BA46" s="211" t="str">
        <f aca="false">C46</f>
        <v>se složením a hrubým urovnáním nebo s přeložením na jiný dopravní prostředek kromě lodi, vč. příplatku za každých dalších i započatých 1000 m přes 1000 m,</v>
      </c>
      <c r="BB46" s="206"/>
      <c r="BC46" s="206"/>
      <c r="BD46" s="206"/>
      <c r="BE46" s="206"/>
      <c r="BF46" s="206"/>
      <c r="BG46" s="206"/>
      <c r="BH46" s="206"/>
    </row>
    <row r="47" customFormat="false" ht="12.75" hidden="false" customHeight="false" outlineLevel="1" collapsed="false">
      <c r="A47" s="197" t="n">
        <v>25</v>
      </c>
      <c r="B47" s="198" t="s">
        <v>588</v>
      </c>
      <c r="C47" s="199" t="s">
        <v>589</v>
      </c>
      <c r="D47" s="200" t="s">
        <v>373</v>
      </c>
      <c r="E47" s="201" t="n">
        <v>0.1</v>
      </c>
      <c r="F47" s="202"/>
      <c r="G47" s="203" t="n">
        <f aca="false">ROUND(E47*F47,2)</f>
        <v>0</v>
      </c>
      <c r="H47" s="202"/>
      <c r="I47" s="203" t="n">
        <f aca="false">ROUND(E47*H47,2)</f>
        <v>0</v>
      </c>
      <c r="J47" s="202"/>
      <c r="K47" s="203" t="n">
        <f aca="false">ROUND(E47*J47,2)</f>
        <v>0</v>
      </c>
      <c r="L47" s="203" t="n">
        <v>21</v>
      </c>
      <c r="M47" s="203" t="n">
        <f aca="false">G47*(1+L47/100)</f>
        <v>0</v>
      </c>
      <c r="N47" s="201" t="n">
        <v>0</v>
      </c>
      <c r="O47" s="201" t="n">
        <f aca="false">ROUND(E47*N47,2)</f>
        <v>0</v>
      </c>
      <c r="P47" s="201" t="n">
        <v>0</v>
      </c>
      <c r="Q47" s="201" t="n">
        <f aca="false">ROUND(E47*P47,2)</f>
        <v>0</v>
      </c>
      <c r="R47" s="203"/>
      <c r="S47" s="203" t="s">
        <v>276</v>
      </c>
      <c r="T47" s="204" t="s">
        <v>253</v>
      </c>
      <c r="U47" s="205" t="n">
        <v>0</v>
      </c>
      <c r="V47" s="205" t="n">
        <f aca="false">ROUND(E47*U47,2)</f>
        <v>0</v>
      </c>
      <c r="W47" s="205"/>
      <c r="X47" s="205" t="s">
        <v>285</v>
      </c>
      <c r="Y47" s="205" t="s">
        <v>255</v>
      </c>
      <c r="Z47" s="206"/>
      <c r="AA47" s="206"/>
      <c r="AB47" s="206"/>
      <c r="AC47" s="206"/>
      <c r="AD47" s="206"/>
      <c r="AE47" s="206"/>
      <c r="AF47" s="206"/>
      <c r="AG47" s="206" t="s">
        <v>620</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2.75" hidden="false" customHeight="true" outlineLevel="2" collapsed="false">
      <c r="A48" s="207"/>
      <c r="B48" s="208"/>
      <c r="C48" s="209" t="s">
        <v>592</v>
      </c>
      <c r="D48" s="209"/>
      <c r="E48" s="209"/>
      <c r="F48" s="209"/>
      <c r="G48" s="209"/>
      <c r="H48" s="205"/>
      <c r="I48" s="205"/>
      <c r="J48" s="205"/>
      <c r="K48" s="205"/>
      <c r="L48" s="205"/>
      <c r="M48" s="205"/>
      <c r="N48" s="210"/>
      <c r="O48" s="210"/>
      <c r="P48" s="210"/>
      <c r="Q48" s="210"/>
      <c r="R48" s="205"/>
      <c r="S48" s="205"/>
      <c r="T48" s="205"/>
      <c r="U48" s="205"/>
      <c r="V48" s="205"/>
      <c r="W48" s="205"/>
      <c r="X48" s="205"/>
      <c r="Y48" s="205"/>
      <c r="Z48" s="206"/>
      <c r="AA48" s="206"/>
      <c r="AB48" s="206"/>
      <c r="AC48" s="206"/>
      <c r="AD48" s="206"/>
      <c r="AE48" s="206"/>
      <c r="AF48" s="206"/>
      <c r="AG48" s="206" t="s">
        <v>258</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1" collapsed="false">
      <c r="A49" s="225" t="n">
        <v>26</v>
      </c>
      <c r="B49" s="226" t="s">
        <v>595</v>
      </c>
      <c r="C49" s="227" t="s">
        <v>596</v>
      </c>
      <c r="D49" s="228" t="s">
        <v>373</v>
      </c>
      <c r="E49" s="229" t="n">
        <v>0.1</v>
      </c>
      <c r="F49" s="230"/>
      <c r="G49" s="231" t="n">
        <f aca="false">ROUND(E49*F49,2)</f>
        <v>0</v>
      </c>
      <c r="H49" s="230"/>
      <c r="I49" s="231" t="n">
        <f aca="false">ROUND(E49*H49,2)</f>
        <v>0</v>
      </c>
      <c r="J49" s="230"/>
      <c r="K49" s="231" t="n">
        <f aca="false">ROUND(E49*J49,2)</f>
        <v>0</v>
      </c>
      <c r="L49" s="231" t="n">
        <v>21</v>
      </c>
      <c r="M49" s="231" t="n">
        <f aca="false">G49*(1+L49/100)</f>
        <v>0</v>
      </c>
      <c r="N49" s="229" t="n">
        <v>0</v>
      </c>
      <c r="O49" s="229" t="n">
        <f aca="false">ROUND(E49*N49,2)</f>
        <v>0</v>
      </c>
      <c r="P49" s="229" t="n">
        <v>0</v>
      </c>
      <c r="Q49" s="229" t="n">
        <f aca="false">ROUND(E49*P49,2)</f>
        <v>0</v>
      </c>
      <c r="R49" s="231"/>
      <c r="S49" s="231" t="s">
        <v>276</v>
      </c>
      <c r="T49" s="232" t="s">
        <v>253</v>
      </c>
      <c r="U49" s="205" t="n">
        <v>0</v>
      </c>
      <c r="V49" s="205" t="n">
        <f aca="false">ROUND(E49*U49,2)</f>
        <v>0</v>
      </c>
      <c r="W49" s="205"/>
      <c r="X49" s="205" t="s">
        <v>285</v>
      </c>
      <c r="Y49" s="205" t="s">
        <v>255</v>
      </c>
      <c r="Z49" s="206"/>
      <c r="AA49" s="206"/>
      <c r="AB49" s="206"/>
      <c r="AC49" s="206"/>
      <c r="AD49" s="206"/>
      <c r="AE49" s="206"/>
      <c r="AF49" s="206"/>
      <c r="AG49" s="206" t="s">
        <v>620</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1" collapsed="false">
      <c r="A50" s="197" t="n">
        <v>27</v>
      </c>
      <c r="B50" s="198" t="s">
        <v>597</v>
      </c>
      <c r="C50" s="199" t="s">
        <v>598</v>
      </c>
      <c r="D50" s="200" t="s">
        <v>373</v>
      </c>
      <c r="E50" s="201" t="n">
        <v>0.1</v>
      </c>
      <c r="F50" s="202"/>
      <c r="G50" s="203" t="n">
        <f aca="false">ROUND(E50*F50,2)</f>
        <v>0</v>
      </c>
      <c r="H50" s="202"/>
      <c r="I50" s="203" t="n">
        <f aca="false">ROUND(E50*H50,2)</f>
        <v>0</v>
      </c>
      <c r="J50" s="202"/>
      <c r="K50" s="203" t="n">
        <f aca="false">ROUND(E50*J50,2)</f>
        <v>0</v>
      </c>
      <c r="L50" s="203" t="n">
        <v>21</v>
      </c>
      <c r="M50" s="203" t="n">
        <f aca="false">G50*(1+L50/100)</f>
        <v>0</v>
      </c>
      <c r="N50" s="201" t="n">
        <v>0</v>
      </c>
      <c r="O50" s="201" t="n">
        <f aca="false">ROUND(E50*N50,2)</f>
        <v>0</v>
      </c>
      <c r="P50" s="201" t="n">
        <v>0</v>
      </c>
      <c r="Q50" s="201" t="n">
        <f aca="false">ROUND(E50*P50,2)</f>
        <v>0</v>
      </c>
      <c r="R50" s="203"/>
      <c r="S50" s="203" t="s">
        <v>276</v>
      </c>
      <c r="T50" s="204" t="s">
        <v>253</v>
      </c>
      <c r="U50" s="205" t="n">
        <v>0</v>
      </c>
      <c r="V50" s="205" t="n">
        <f aca="false">ROUND(E50*U50,2)</f>
        <v>0</v>
      </c>
      <c r="W50" s="205"/>
      <c r="X50" s="205" t="s">
        <v>285</v>
      </c>
      <c r="Y50" s="205" t="s">
        <v>255</v>
      </c>
      <c r="Z50" s="206"/>
      <c r="AA50" s="206"/>
      <c r="AB50" s="206"/>
      <c r="AC50" s="206"/>
      <c r="AD50" s="206"/>
      <c r="AE50" s="206"/>
      <c r="AF50" s="206"/>
      <c r="AG50" s="206" t="s">
        <v>620</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0" collapsed="false">
      <c r="A51" s="167"/>
      <c r="B51" s="173"/>
      <c r="C51" s="212"/>
      <c r="D51" s="175"/>
      <c r="E51" s="167"/>
      <c r="F51" s="167"/>
      <c r="G51" s="167"/>
      <c r="H51" s="167"/>
      <c r="I51" s="167"/>
      <c r="J51" s="167"/>
      <c r="K51" s="167"/>
      <c r="L51" s="167"/>
      <c r="M51" s="167"/>
      <c r="N51" s="167"/>
      <c r="O51" s="167"/>
      <c r="P51" s="167"/>
      <c r="Q51" s="167"/>
      <c r="R51" s="167"/>
      <c r="S51" s="167"/>
      <c r="T51" s="167"/>
      <c r="U51" s="167"/>
      <c r="V51" s="167"/>
      <c r="W51" s="167"/>
      <c r="X51" s="167"/>
      <c r="Y51" s="167"/>
      <c r="AE51" s="0" t="n">
        <v>15</v>
      </c>
      <c r="AF51" s="0" t="n">
        <v>21</v>
      </c>
      <c r="AG51" s="0" t="s">
        <v>233</v>
      </c>
    </row>
    <row r="52" customFormat="false" ht="12.75" hidden="false" customHeight="false" outlineLevel="0" collapsed="false">
      <c r="A52" s="213"/>
      <c r="B52" s="214" t="s">
        <v>24</v>
      </c>
      <c r="C52" s="215"/>
      <c r="D52" s="216"/>
      <c r="E52" s="217"/>
      <c r="F52" s="217"/>
      <c r="G52" s="218" t="n">
        <f aca="false">G8+G16+G26+G34+G44</f>
        <v>0</v>
      </c>
      <c r="H52" s="167"/>
      <c r="I52" s="167"/>
      <c r="J52" s="167"/>
      <c r="K52" s="167"/>
      <c r="L52" s="167"/>
      <c r="M52" s="167"/>
      <c r="N52" s="167"/>
      <c r="O52" s="167"/>
      <c r="P52" s="167"/>
      <c r="Q52" s="167"/>
      <c r="R52" s="167"/>
      <c r="S52" s="167"/>
      <c r="T52" s="167"/>
      <c r="U52" s="167"/>
      <c r="V52" s="167"/>
      <c r="W52" s="167"/>
      <c r="X52" s="167"/>
      <c r="Y52" s="167"/>
      <c r="AE52" s="0" t="n">
        <f aca="false">SUMIF(L7:L50,AE51,G7:G50)</f>
        <v>0</v>
      </c>
      <c r="AF52" s="0" t="n">
        <f aca="false">SUMIF(L7:L50,AF51,G7:G50)</f>
        <v>0</v>
      </c>
      <c r="AG52" s="0" t="s">
        <v>277</v>
      </c>
    </row>
    <row r="53" customFormat="false" ht="12.75" hidden="false" customHeight="false" outlineLevel="0" collapsed="false">
      <c r="A53" s="236" t="s">
        <v>603</v>
      </c>
      <c r="B53" s="236"/>
      <c r="C53" s="212"/>
      <c r="D53" s="175"/>
      <c r="E53" s="167"/>
      <c r="F53" s="167"/>
      <c r="G53" s="167"/>
      <c r="H53" s="167"/>
      <c r="I53" s="167"/>
      <c r="J53" s="167"/>
      <c r="K53" s="167"/>
      <c r="L53" s="167"/>
      <c r="M53" s="167"/>
      <c r="N53" s="167"/>
      <c r="O53" s="167"/>
      <c r="P53" s="167"/>
      <c r="Q53" s="167"/>
      <c r="R53" s="167"/>
      <c r="S53" s="167"/>
      <c r="T53" s="167"/>
      <c r="U53" s="167"/>
      <c r="V53" s="167"/>
      <c r="W53" s="167"/>
      <c r="X53" s="167"/>
      <c r="Y53" s="167"/>
    </row>
    <row r="54" customFormat="false" ht="12.75" hidden="false" customHeight="false" outlineLevel="0" collapsed="false">
      <c r="A54" s="167"/>
      <c r="B54" s="173" t="s">
        <v>604</v>
      </c>
      <c r="C54" s="212" t="s">
        <v>605</v>
      </c>
      <c r="D54" s="175"/>
      <c r="E54" s="167"/>
      <c r="F54" s="167"/>
      <c r="G54" s="167"/>
      <c r="H54" s="167"/>
      <c r="I54" s="167"/>
      <c r="J54" s="167"/>
      <c r="K54" s="167"/>
      <c r="L54" s="167"/>
      <c r="M54" s="167"/>
      <c r="N54" s="167"/>
      <c r="O54" s="167"/>
      <c r="P54" s="167"/>
      <c r="Q54" s="167"/>
      <c r="R54" s="167"/>
      <c r="S54" s="167"/>
      <c r="T54" s="167"/>
      <c r="U54" s="167"/>
      <c r="V54" s="167"/>
      <c r="W54" s="167"/>
      <c r="X54" s="167"/>
      <c r="Y54" s="167"/>
      <c r="AG54" s="0" t="s">
        <v>606</v>
      </c>
    </row>
    <row r="55" customFormat="false" ht="12.75" hidden="false" customHeight="false" outlineLevel="0" collapsed="false">
      <c r="A55" s="167"/>
      <c r="B55" s="173" t="s">
        <v>607</v>
      </c>
      <c r="C55" s="212" t="s">
        <v>608</v>
      </c>
      <c r="D55" s="175"/>
      <c r="E55" s="167"/>
      <c r="F55" s="167"/>
      <c r="G55" s="167"/>
      <c r="H55" s="167"/>
      <c r="I55" s="167"/>
      <c r="J55" s="167"/>
      <c r="K55" s="167"/>
      <c r="L55" s="167"/>
      <c r="M55" s="167"/>
      <c r="N55" s="167"/>
      <c r="O55" s="167"/>
      <c r="P55" s="167"/>
      <c r="Q55" s="167"/>
      <c r="R55" s="167"/>
      <c r="S55" s="167"/>
      <c r="T55" s="167"/>
      <c r="U55" s="167"/>
      <c r="V55" s="167"/>
      <c r="W55" s="167"/>
      <c r="X55" s="167"/>
      <c r="Y55" s="167"/>
      <c r="AG55" s="0" t="s">
        <v>609</v>
      </c>
    </row>
    <row r="56" customFormat="false" ht="12.75" hidden="false" customHeight="false" outlineLevel="0" collapsed="false">
      <c r="A56" s="167"/>
      <c r="B56" s="173"/>
      <c r="C56" s="212" t="s">
        <v>610</v>
      </c>
      <c r="D56" s="175"/>
      <c r="E56" s="167"/>
      <c r="F56" s="167"/>
      <c r="G56" s="167"/>
      <c r="H56" s="167"/>
      <c r="I56" s="167"/>
      <c r="J56" s="167"/>
      <c r="K56" s="167"/>
      <c r="L56" s="167"/>
      <c r="M56" s="167"/>
      <c r="N56" s="167"/>
      <c r="O56" s="167"/>
      <c r="P56" s="167"/>
      <c r="Q56" s="167"/>
      <c r="R56" s="167"/>
      <c r="S56" s="167"/>
      <c r="T56" s="167"/>
      <c r="U56" s="167"/>
      <c r="V56" s="167"/>
      <c r="W56" s="167"/>
      <c r="X56" s="167"/>
      <c r="Y56" s="167"/>
      <c r="AG56" s="0" t="s">
        <v>611</v>
      </c>
    </row>
    <row r="57" customFormat="false" ht="12.75" hidden="false" customHeight="false" outlineLevel="0" collapsed="false">
      <c r="A57" s="167"/>
      <c r="B57" s="173"/>
      <c r="C57" s="212"/>
      <c r="D57" s="175"/>
      <c r="E57" s="167"/>
      <c r="F57" s="167"/>
      <c r="G57" s="167"/>
      <c r="H57" s="167"/>
      <c r="I57" s="167"/>
      <c r="J57" s="167"/>
      <c r="K57" s="167"/>
      <c r="L57" s="167"/>
      <c r="M57" s="167"/>
      <c r="N57" s="167"/>
      <c r="O57" s="167"/>
      <c r="P57" s="167"/>
      <c r="Q57" s="167"/>
      <c r="R57" s="167"/>
      <c r="S57" s="167"/>
      <c r="T57" s="167"/>
      <c r="U57" s="167"/>
      <c r="V57" s="167"/>
      <c r="W57" s="167"/>
      <c r="X57" s="167"/>
      <c r="Y57" s="167"/>
    </row>
    <row r="58" customFormat="false" ht="12.75" hidden="false" customHeight="false" outlineLevel="0" collapsed="false">
      <c r="C58" s="219"/>
      <c r="D58" s="110"/>
      <c r="AG58" s="0" t="s">
        <v>278</v>
      </c>
    </row>
    <row r="59" customFormat="false" ht="12.75" hidden="false" customHeight="false" outlineLevel="0" collapsed="false">
      <c r="D59" s="110"/>
    </row>
    <row r="60" customFormat="false" ht="12.75" hidden="false" customHeight="false" outlineLevel="0" collapsed="false">
      <c r="D60" s="110"/>
    </row>
    <row r="61" customFormat="false" ht="12.75" hidden="false" customHeight="false" outlineLevel="0" collapsed="false">
      <c r="D61" s="110"/>
    </row>
    <row r="62" customFormat="false" ht="12.75" hidden="false" customHeight="false" outlineLevel="0" collapsed="false">
      <c r="D62" s="110"/>
    </row>
    <row r="63" customFormat="false" ht="12.75" hidden="false" customHeight="false" outlineLevel="0" collapsed="false">
      <c r="D63" s="110"/>
    </row>
    <row r="64" customFormat="false" ht="12.75" hidden="false" customHeight="false" outlineLevel="0" collapsed="false">
      <c r="D64" s="110"/>
    </row>
    <row r="65" customFormat="false" ht="12.75" hidden="false" customHeight="false" outlineLevel="0" collapsed="false">
      <c r="D65" s="110"/>
    </row>
    <row r="66" customFormat="false" ht="12.75" hidden="false" customHeight="false" outlineLevel="0" collapsed="false">
      <c r="D66" s="110"/>
    </row>
    <row r="67" customFormat="false" ht="12.75" hidden="false" customHeight="false" outlineLevel="0" collapsed="false">
      <c r="D67" s="110"/>
    </row>
    <row r="68" customFormat="false" ht="12.75" hidden="false" customHeight="false" outlineLevel="0" collapsed="false">
      <c r="D68" s="110"/>
    </row>
    <row r="69" customFormat="false" ht="12.75" hidden="false" customHeight="false" outlineLevel="0" collapsed="false">
      <c r="D69" s="110"/>
    </row>
    <row r="70" customFormat="false" ht="12.75" hidden="false" customHeight="false" outlineLevel="0" collapsed="false">
      <c r="D70" s="110"/>
    </row>
    <row r="71" customFormat="false" ht="12.75" hidden="false" customHeight="false" outlineLevel="0" collapsed="false">
      <c r="D71" s="110"/>
    </row>
    <row r="72" customFormat="false" ht="12.75" hidden="false" customHeight="false" outlineLevel="0" collapsed="false">
      <c r="D72" s="110"/>
    </row>
    <row r="73" customFormat="false" ht="12.75" hidden="false" customHeight="false" outlineLevel="0" collapsed="false">
      <c r="D73" s="110"/>
    </row>
    <row r="74" customFormat="false" ht="12.75" hidden="false" customHeight="false" outlineLevel="0" collapsed="false">
      <c r="D74" s="110"/>
    </row>
    <row r="75" customFormat="false" ht="12.75" hidden="false" customHeight="false" outlineLevel="0" collapsed="false">
      <c r="D75" s="110"/>
    </row>
    <row r="76" customFormat="false" ht="12.75" hidden="false" customHeight="false" outlineLevel="0" collapsed="false">
      <c r="D76" s="110"/>
    </row>
    <row r="77" customFormat="false" ht="12.75" hidden="false" customHeight="false" outlineLevel="0" collapsed="false">
      <c r="D77" s="110"/>
    </row>
    <row r="78" customFormat="false" ht="12.75" hidden="false" customHeight="false" outlineLevel="0" collapsed="false">
      <c r="D78" s="110"/>
    </row>
    <row r="79" customFormat="false" ht="12.75" hidden="false" customHeight="false" outlineLevel="0" collapsed="false">
      <c r="D79" s="110"/>
    </row>
    <row r="80" customFormat="false" ht="12.75" hidden="false" customHeight="false" outlineLevel="0" collapsed="false">
      <c r="D80" s="110"/>
    </row>
    <row r="81" customFormat="false" ht="12.75" hidden="false" customHeight="false" outlineLevel="0" collapsed="false">
      <c r="D81" s="110"/>
    </row>
    <row r="82" customFormat="false" ht="12.75" hidden="false" customHeight="false" outlineLevel="0" collapsed="false">
      <c r="D82" s="110"/>
    </row>
    <row r="83" customFormat="false" ht="12.75" hidden="false" customHeight="false" outlineLevel="0" collapsed="false">
      <c r="D83" s="110"/>
    </row>
    <row r="84" customFormat="false" ht="12.75" hidden="false" customHeight="false" outlineLevel="0" collapsed="false">
      <c r="D84" s="110"/>
    </row>
    <row r="85" customFormat="false" ht="12.75" hidden="false" customHeight="false" outlineLevel="0" collapsed="false">
      <c r="D85" s="110"/>
    </row>
    <row r="86" customFormat="false" ht="12.75" hidden="false" customHeight="false" outlineLevel="0" collapsed="false">
      <c r="D86" s="110"/>
    </row>
    <row r="87" customFormat="false" ht="12.75" hidden="false" customHeight="false" outlineLevel="0" collapsed="false">
      <c r="D87" s="110"/>
    </row>
    <row r="88" customFormat="false" ht="12.75" hidden="false" customHeight="false" outlineLevel="0" collapsed="false">
      <c r="D88" s="110"/>
    </row>
    <row r="89" customFormat="false" ht="12.75" hidden="false" customHeight="false" outlineLevel="0" collapsed="false">
      <c r="D89" s="110"/>
    </row>
    <row r="90" customFormat="false" ht="12.75" hidden="false" customHeight="false" outlineLevel="0" collapsed="false">
      <c r="D90" s="110"/>
    </row>
    <row r="91" customFormat="false" ht="12.75" hidden="false" customHeight="false" outlineLevel="0" collapsed="false">
      <c r="D91" s="110"/>
    </row>
    <row r="92" customFormat="false" ht="12.75" hidden="false" customHeight="false" outlineLevel="0" collapsed="false">
      <c r="D92" s="110"/>
    </row>
    <row r="93" customFormat="false" ht="12.75" hidden="false" customHeight="false" outlineLevel="0" collapsed="false">
      <c r="D93" s="110"/>
    </row>
    <row r="94" customFormat="false" ht="12.75" hidden="false" customHeight="false" outlineLevel="0" collapsed="false">
      <c r="D94" s="110"/>
    </row>
    <row r="95" customFormat="false" ht="12.75" hidden="false" customHeight="false" outlineLevel="0" collapsed="false">
      <c r="D95" s="110"/>
    </row>
    <row r="96" customFormat="false" ht="12.75" hidden="false" customHeight="false" outlineLevel="0" collapsed="false">
      <c r="D96" s="110"/>
    </row>
    <row r="97" customFormat="false" ht="12.75" hidden="false" customHeight="false" outlineLevel="0" collapsed="false">
      <c r="D97" s="110"/>
    </row>
    <row r="98" customFormat="false" ht="12.75" hidden="false" customHeight="false" outlineLevel="0" collapsed="false">
      <c r="D98" s="110"/>
    </row>
    <row r="99" customFormat="false" ht="12.75" hidden="false" customHeight="false" outlineLevel="0" collapsed="false">
      <c r="D99" s="110"/>
    </row>
    <row r="100" customFormat="false" ht="12.75" hidden="false" customHeight="false" outlineLevel="0" collapsed="false">
      <c r="D100" s="110"/>
    </row>
    <row r="101" customFormat="false" ht="12.75" hidden="false" customHeight="false" outlineLevel="0" collapsed="false">
      <c r="D101" s="110"/>
    </row>
    <row r="102" customFormat="false" ht="12.75" hidden="false" customHeight="false" outlineLevel="0" collapsed="false">
      <c r="D102" s="110"/>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sheetData>
  <sheetProtection algorithmName="SHA-512" hashValue="bMz5u7tEmsnaQnv7ibEApYL1+UCTRSM2exJPuXv7TZXG7moyFodxVOKpQDXrivQbP76PYXT9trzFBe+fC5R7+g==" saltValue="6tBpgsKqhVp160ZehEntRQ==" spinCount="100000" sheet="true" formatRows="false"/>
  <mergeCells count="16">
    <mergeCell ref="A1:G1"/>
    <mergeCell ref="C2:G2"/>
    <mergeCell ref="C3:G3"/>
    <mergeCell ref="C4:G4"/>
    <mergeCell ref="C10:G10"/>
    <mergeCell ref="C18:G18"/>
    <mergeCell ref="C20:G20"/>
    <mergeCell ref="C21:G21"/>
    <mergeCell ref="C23:G23"/>
    <mergeCell ref="C29:G29"/>
    <mergeCell ref="C30:G30"/>
    <mergeCell ref="C31:G31"/>
    <mergeCell ref="C36:G36"/>
    <mergeCell ref="C46:G46"/>
    <mergeCell ref="C48:G48"/>
    <mergeCell ref="A53:B53"/>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283"/>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264" activePane="bottomLeft" state="frozen"/>
      <selection pane="topLeft" activeCell="A1" activeCellId="0" sqref="A1"/>
      <selection pane="bottomLeft" activeCell="S277" activeCellId="0" sqref="S277"/>
    </sheetView>
  </sheetViews>
  <sheetFormatPr defaultColWidth="8.6796875" defaultRowHeight="12.75" zeroHeight="false" outlineLevelRow="3"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67</v>
      </c>
      <c r="C4" s="181" t="s">
        <v>68</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143</v>
      </c>
      <c r="C8" s="191" t="s">
        <v>144</v>
      </c>
      <c r="D8" s="192"/>
      <c r="E8" s="193"/>
      <c r="F8" s="194"/>
      <c r="G8" s="194" t="n">
        <f aca="false">SUMIF(AG9:AG15,"&lt;&gt;NOR",G9:G15)</f>
        <v>0</v>
      </c>
      <c r="H8" s="194"/>
      <c r="I8" s="194" t="n">
        <f aca="false">SUM(I9:I15)</f>
        <v>0</v>
      </c>
      <c r="J8" s="194"/>
      <c r="K8" s="194" t="n">
        <f aca="false">SUM(K9:K15)</f>
        <v>0</v>
      </c>
      <c r="L8" s="194"/>
      <c r="M8" s="194" t="n">
        <f aca="false">SUM(M9:M15)</f>
        <v>0</v>
      </c>
      <c r="N8" s="193"/>
      <c r="O8" s="193" t="n">
        <f aca="false">SUM(O9:O15)</f>
        <v>0.04</v>
      </c>
      <c r="P8" s="193"/>
      <c r="Q8" s="193" t="n">
        <f aca="false">SUM(Q9:Q15)</f>
        <v>0</v>
      </c>
      <c r="R8" s="194"/>
      <c r="S8" s="194"/>
      <c r="T8" s="195"/>
      <c r="U8" s="196"/>
      <c r="V8" s="196" t="n">
        <f aca="false">SUM(V9:V15)</f>
        <v>2.77</v>
      </c>
      <c r="W8" s="196"/>
      <c r="X8" s="196"/>
      <c r="Y8" s="196"/>
      <c r="AG8" s="0" t="s">
        <v>248</v>
      </c>
    </row>
    <row r="9" customFormat="false" ht="19.15" hidden="false" customHeight="false" outlineLevel="1" collapsed="false">
      <c r="A9" s="197" t="n">
        <v>1</v>
      </c>
      <c r="B9" s="198" t="s">
        <v>975</v>
      </c>
      <c r="C9" s="199" t="s">
        <v>976</v>
      </c>
      <c r="D9" s="200" t="s">
        <v>282</v>
      </c>
      <c r="E9" s="201" t="n">
        <v>1.616</v>
      </c>
      <c r="F9" s="202"/>
      <c r="G9" s="203" t="n">
        <f aca="false">ROUND(E9*F9,2)</f>
        <v>0</v>
      </c>
      <c r="H9" s="202"/>
      <c r="I9" s="203" t="n">
        <f aca="false">ROUND(E9*H9,2)</f>
        <v>0</v>
      </c>
      <c r="J9" s="202"/>
      <c r="K9" s="203" t="n">
        <f aca="false">ROUND(E9*J9,2)</f>
        <v>0</v>
      </c>
      <c r="L9" s="203" t="n">
        <v>21</v>
      </c>
      <c r="M9" s="203" t="n">
        <f aca="false">G9*(1+L9/100)</f>
        <v>0</v>
      </c>
      <c r="N9" s="201" t="n">
        <v>0.01199</v>
      </c>
      <c r="O9" s="201" t="n">
        <f aca="false">ROUND(E9*N9,2)</f>
        <v>0.02</v>
      </c>
      <c r="P9" s="201" t="n">
        <v>0</v>
      </c>
      <c r="Q9" s="201" t="n">
        <f aca="false">ROUND(E9*P9,2)</f>
        <v>0</v>
      </c>
      <c r="R9" s="203" t="s">
        <v>283</v>
      </c>
      <c r="S9" s="203" t="s">
        <v>252</v>
      </c>
      <c r="T9" s="204" t="s">
        <v>284</v>
      </c>
      <c r="U9" s="205" t="n">
        <v>0.769</v>
      </c>
      <c r="V9" s="205" t="n">
        <f aca="false">ROUND(E9*U9,2)</f>
        <v>1.24</v>
      </c>
      <c r="W9" s="205"/>
      <c r="X9" s="205" t="s">
        <v>285</v>
      </c>
      <c r="Y9" s="205" t="s">
        <v>255</v>
      </c>
      <c r="Z9" s="206"/>
      <c r="AA9" s="206"/>
      <c r="AB9" s="206"/>
      <c r="AC9" s="206"/>
      <c r="AD9" s="206"/>
      <c r="AE9" s="206"/>
      <c r="AF9" s="206"/>
      <c r="AG9" s="206" t="s">
        <v>286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false" outlineLevel="2" collapsed="false">
      <c r="A10" s="207"/>
      <c r="B10" s="208"/>
      <c r="C10" s="220" t="s">
        <v>977</v>
      </c>
      <c r="D10" s="221"/>
      <c r="E10" s="222" t="n">
        <v>1.616</v>
      </c>
      <c r="F10" s="205"/>
      <c r="G10" s="205"/>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289</v>
      </c>
      <c r="AH10" s="206" t="n">
        <v>0</v>
      </c>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9.15" hidden="false" customHeight="false" outlineLevel="1" collapsed="false">
      <c r="A11" s="197" t="n">
        <v>2</v>
      </c>
      <c r="B11" s="198" t="s">
        <v>978</v>
      </c>
      <c r="C11" s="199" t="s">
        <v>979</v>
      </c>
      <c r="D11" s="200" t="s">
        <v>282</v>
      </c>
      <c r="E11" s="201" t="n">
        <v>1.616</v>
      </c>
      <c r="F11" s="202"/>
      <c r="G11" s="203" t="n">
        <f aca="false">ROUND(E11*F11,2)</f>
        <v>0</v>
      </c>
      <c r="H11" s="202"/>
      <c r="I11" s="203" t="n">
        <f aca="false">ROUND(E11*H11,2)</f>
        <v>0</v>
      </c>
      <c r="J11" s="202"/>
      <c r="K11" s="203" t="n">
        <f aca="false">ROUND(E11*J11,2)</f>
        <v>0</v>
      </c>
      <c r="L11" s="203" t="n">
        <v>21</v>
      </c>
      <c r="M11" s="203" t="n">
        <f aca="false">G11*(1+L11/100)</f>
        <v>0</v>
      </c>
      <c r="N11" s="201" t="n">
        <v>0</v>
      </c>
      <c r="O11" s="201" t="n">
        <f aca="false">ROUND(E11*N11,2)</f>
        <v>0</v>
      </c>
      <c r="P11" s="201" t="n">
        <v>0</v>
      </c>
      <c r="Q11" s="201" t="n">
        <f aca="false">ROUND(E11*P11,2)</f>
        <v>0</v>
      </c>
      <c r="R11" s="203" t="s">
        <v>283</v>
      </c>
      <c r="S11" s="203" t="s">
        <v>252</v>
      </c>
      <c r="T11" s="204" t="s">
        <v>284</v>
      </c>
      <c r="U11" s="205" t="n">
        <v>0.29</v>
      </c>
      <c r="V11" s="205" t="n">
        <f aca="false">ROUND(E11*U11,2)</f>
        <v>0.47</v>
      </c>
      <c r="W11" s="205"/>
      <c r="X11" s="205" t="s">
        <v>285</v>
      </c>
      <c r="Y11" s="205" t="s">
        <v>255</v>
      </c>
      <c r="Z11" s="206"/>
      <c r="AA11" s="206"/>
      <c r="AB11" s="206"/>
      <c r="AC11" s="206"/>
      <c r="AD11" s="206"/>
      <c r="AE11" s="206"/>
      <c r="AF11" s="206"/>
      <c r="AG11" s="206" t="s">
        <v>286</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2" collapsed="false">
      <c r="A12" s="207"/>
      <c r="B12" s="208"/>
      <c r="C12" s="220" t="s">
        <v>977</v>
      </c>
      <c r="D12" s="221"/>
      <c r="E12" s="222" t="n">
        <v>1.616</v>
      </c>
      <c r="F12" s="205"/>
      <c r="G12" s="205"/>
      <c r="H12" s="205"/>
      <c r="I12" s="205"/>
      <c r="J12" s="205"/>
      <c r="K12" s="205"/>
      <c r="L12" s="205"/>
      <c r="M12" s="205"/>
      <c r="N12" s="210"/>
      <c r="O12" s="210"/>
      <c r="P12" s="210"/>
      <c r="Q12" s="210"/>
      <c r="R12" s="205"/>
      <c r="S12" s="205"/>
      <c r="T12" s="205"/>
      <c r="U12" s="205"/>
      <c r="V12" s="205"/>
      <c r="W12" s="205"/>
      <c r="X12" s="205"/>
      <c r="Y12" s="205"/>
      <c r="Z12" s="206"/>
      <c r="AA12" s="206"/>
      <c r="AB12" s="206"/>
      <c r="AC12" s="206"/>
      <c r="AD12" s="206"/>
      <c r="AE12" s="206"/>
      <c r="AF12" s="206"/>
      <c r="AG12" s="206" t="s">
        <v>289</v>
      </c>
      <c r="AH12" s="206" t="n">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197" t="n">
        <v>3</v>
      </c>
      <c r="B13" s="198" t="s">
        <v>280</v>
      </c>
      <c r="C13" s="199" t="s">
        <v>281</v>
      </c>
      <c r="D13" s="200" t="s">
        <v>282</v>
      </c>
      <c r="E13" s="201" t="n">
        <v>1.008</v>
      </c>
      <c r="F13" s="202"/>
      <c r="G13" s="203" t="n">
        <f aca="false">ROUND(E13*F13,2)</f>
        <v>0</v>
      </c>
      <c r="H13" s="202"/>
      <c r="I13" s="203" t="n">
        <f aca="false">ROUND(E13*H13,2)</f>
        <v>0</v>
      </c>
      <c r="J13" s="202"/>
      <c r="K13" s="203" t="n">
        <f aca="false">ROUND(E13*J13,2)</f>
        <v>0</v>
      </c>
      <c r="L13" s="203" t="n">
        <v>21</v>
      </c>
      <c r="M13" s="203" t="n">
        <f aca="false">G13*(1+L13/100)</f>
        <v>0</v>
      </c>
      <c r="N13" s="201" t="n">
        <v>0.01801</v>
      </c>
      <c r="O13" s="201" t="n">
        <f aca="false">ROUND(E13*N13,2)</f>
        <v>0.02</v>
      </c>
      <c r="P13" s="201" t="n">
        <v>0</v>
      </c>
      <c r="Q13" s="201" t="n">
        <f aca="false">ROUND(E13*P13,2)</f>
        <v>0</v>
      </c>
      <c r="R13" s="203" t="s">
        <v>283</v>
      </c>
      <c r="S13" s="203" t="s">
        <v>252</v>
      </c>
      <c r="T13" s="204" t="s">
        <v>284</v>
      </c>
      <c r="U13" s="205" t="n">
        <v>1.05</v>
      </c>
      <c r="V13" s="205" t="n">
        <f aca="false">ROUND(E13*U13,2)</f>
        <v>1.06</v>
      </c>
      <c r="W13" s="205"/>
      <c r="X13" s="205" t="s">
        <v>285</v>
      </c>
      <c r="Y13" s="205" t="s">
        <v>255</v>
      </c>
      <c r="Z13" s="206"/>
      <c r="AA13" s="206"/>
      <c r="AB13" s="206"/>
      <c r="AC13" s="206"/>
      <c r="AD13" s="206"/>
      <c r="AE13" s="206"/>
      <c r="AF13" s="206"/>
      <c r="AG13" s="206" t="s">
        <v>286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true" outlineLevel="2" collapsed="false">
      <c r="A14" s="207"/>
      <c r="B14" s="208"/>
      <c r="C14" s="209" t="s">
        <v>287</v>
      </c>
      <c r="D14" s="209"/>
      <c r="E14" s="209"/>
      <c r="F14" s="209"/>
      <c r="G14" s="209"/>
      <c r="H14" s="205"/>
      <c r="I14" s="205"/>
      <c r="J14" s="205"/>
      <c r="K14" s="205"/>
      <c r="L14" s="205"/>
      <c r="M14" s="205"/>
      <c r="N14" s="210"/>
      <c r="O14" s="210"/>
      <c r="P14" s="210"/>
      <c r="Q14" s="210"/>
      <c r="R14" s="205"/>
      <c r="S14" s="205"/>
      <c r="T14" s="205"/>
      <c r="U14" s="205"/>
      <c r="V14" s="205"/>
      <c r="W14" s="205"/>
      <c r="X14" s="205"/>
      <c r="Y14" s="205"/>
      <c r="Z14" s="206"/>
      <c r="AA14" s="206"/>
      <c r="AB14" s="206"/>
      <c r="AC14" s="206"/>
      <c r="AD14" s="206"/>
      <c r="AE14" s="206"/>
      <c r="AF14" s="206"/>
      <c r="AG14" s="206" t="s">
        <v>258</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2" collapsed="false">
      <c r="A15" s="207"/>
      <c r="B15" s="208"/>
      <c r="C15" s="220" t="s">
        <v>980</v>
      </c>
      <c r="D15" s="221"/>
      <c r="E15" s="222" t="n">
        <v>1.008</v>
      </c>
      <c r="F15" s="205"/>
      <c r="G15" s="205"/>
      <c r="H15" s="205"/>
      <c r="I15" s="205"/>
      <c r="J15" s="205"/>
      <c r="K15" s="205"/>
      <c r="L15" s="205"/>
      <c r="M15" s="205"/>
      <c r="N15" s="210"/>
      <c r="O15" s="210"/>
      <c r="P15" s="210"/>
      <c r="Q15" s="210"/>
      <c r="R15" s="205"/>
      <c r="S15" s="205"/>
      <c r="T15" s="205"/>
      <c r="U15" s="205"/>
      <c r="V15" s="205"/>
      <c r="W15" s="205"/>
      <c r="X15" s="205"/>
      <c r="Y15" s="205"/>
      <c r="Z15" s="206"/>
      <c r="AA15" s="206"/>
      <c r="AB15" s="206"/>
      <c r="AC15" s="206"/>
      <c r="AD15" s="206"/>
      <c r="AE15" s="206"/>
      <c r="AF15" s="206"/>
      <c r="AG15" s="206" t="s">
        <v>289</v>
      </c>
      <c r="AH15" s="206" t="n">
        <v>0</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0" collapsed="false">
      <c r="A16" s="189" t="s">
        <v>247</v>
      </c>
      <c r="B16" s="190" t="s">
        <v>145</v>
      </c>
      <c r="C16" s="191" t="s">
        <v>146</v>
      </c>
      <c r="D16" s="192"/>
      <c r="E16" s="193"/>
      <c r="F16" s="194"/>
      <c r="G16" s="194" t="n">
        <f aca="false">SUMIF(AG17:AG46,"&lt;&gt;NOR",G17:G46)</f>
        <v>0</v>
      </c>
      <c r="H16" s="194"/>
      <c r="I16" s="194" t="n">
        <f aca="false">SUM(I17:I46)</f>
        <v>0</v>
      </c>
      <c r="J16" s="194"/>
      <c r="K16" s="194" t="n">
        <f aca="false">SUM(K17:K46)</f>
        <v>0</v>
      </c>
      <c r="L16" s="194"/>
      <c r="M16" s="194" t="n">
        <f aca="false">SUM(M17:M46)</f>
        <v>0</v>
      </c>
      <c r="N16" s="193"/>
      <c r="O16" s="193" t="n">
        <f aca="false">SUM(O17:O46)</f>
        <v>3.11</v>
      </c>
      <c r="P16" s="193"/>
      <c r="Q16" s="193" t="n">
        <f aca="false">SUM(Q17:Q46)</f>
        <v>0</v>
      </c>
      <c r="R16" s="194"/>
      <c r="S16" s="194"/>
      <c r="T16" s="195"/>
      <c r="U16" s="196"/>
      <c r="V16" s="196" t="n">
        <f aca="false">SUM(V17:V46)</f>
        <v>79.76</v>
      </c>
      <c r="W16" s="196"/>
      <c r="X16" s="196"/>
      <c r="Y16" s="196"/>
      <c r="AG16" s="0" t="s">
        <v>248</v>
      </c>
    </row>
    <row r="17" customFormat="false" ht="12.75" hidden="false" customHeight="false" outlineLevel="1" collapsed="false">
      <c r="A17" s="197" t="n">
        <v>4</v>
      </c>
      <c r="B17" s="198" t="s">
        <v>290</v>
      </c>
      <c r="C17" s="199" t="s">
        <v>291</v>
      </c>
      <c r="D17" s="200" t="s">
        <v>282</v>
      </c>
      <c r="E17" s="201" t="n">
        <v>9.46</v>
      </c>
      <c r="F17" s="202"/>
      <c r="G17" s="203" t="n">
        <f aca="false">ROUND(E17*F17,2)</f>
        <v>0</v>
      </c>
      <c r="H17" s="202"/>
      <c r="I17" s="203" t="n">
        <f aca="false">ROUND(E17*H17,2)</f>
        <v>0</v>
      </c>
      <c r="J17" s="202"/>
      <c r="K17" s="203" t="n">
        <f aca="false">ROUND(E17*J17,2)</f>
        <v>0</v>
      </c>
      <c r="L17" s="203" t="n">
        <v>21</v>
      </c>
      <c r="M17" s="203" t="n">
        <f aca="false">G17*(1+L17/100)</f>
        <v>0</v>
      </c>
      <c r="N17" s="201" t="n">
        <v>0.00423</v>
      </c>
      <c r="O17" s="201" t="n">
        <f aca="false">ROUND(E17*N17,2)</f>
        <v>0.04</v>
      </c>
      <c r="P17" s="201" t="n">
        <v>0</v>
      </c>
      <c r="Q17" s="201" t="n">
        <f aca="false">ROUND(E17*P17,2)</f>
        <v>0</v>
      </c>
      <c r="R17" s="203" t="s">
        <v>283</v>
      </c>
      <c r="S17" s="203" t="s">
        <v>252</v>
      </c>
      <c r="T17" s="204" t="s">
        <v>284</v>
      </c>
      <c r="U17" s="205" t="n">
        <v>0.315</v>
      </c>
      <c r="V17" s="205" t="n">
        <f aca="false">ROUND(E17*U17,2)</f>
        <v>2.98</v>
      </c>
      <c r="W17" s="205"/>
      <c r="X17" s="205" t="s">
        <v>285</v>
      </c>
      <c r="Y17" s="205" t="s">
        <v>255</v>
      </c>
      <c r="Z17" s="206"/>
      <c r="AA17" s="206"/>
      <c r="AB17" s="206"/>
      <c r="AC17" s="206"/>
      <c r="AD17" s="206"/>
      <c r="AE17" s="206"/>
      <c r="AF17" s="206"/>
      <c r="AG17" s="206" t="s">
        <v>286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true" outlineLevel="2" collapsed="false">
      <c r="A18" s="207"/>
      <c r="B18" s="208"/>
      <c r="C18" s="223" t="s">
        <v>292</v>
      </c>
      <c r="D18" s="223"/>
      <c r="E18" s="223"/>
      <c r="F18" s="223"/>
      <c r="G18" s="223"/>
      <c r="H18" s="205"/>
      <c r="I18" s="205"/>
      <c r="J18" s="205"/>
      <c r="K18" s="205"/>
      <c r="L18" s="205"/>
      <c r="M18" s="205"/>
      <c r="N18" s="210"/>
      <c r="O18" s="210"/>
      <c r="P18" s="210"/>
      <c r="Q18" s="210"/>
      <c r="R18" s="205"/>
      <c r="S18" s="205"/>
      <c r="T18" s="205"/>
      <c r="U18" s="205"/>
      <c r="V18" s="205"/>
      <c r="W18" s="205"/>
      <c r="X18" s="205"/>
      <c r="Y18" s="205"/>
      <c r="Z18" s="206"/>
      <c r="AA18" s="206"/>
      <c r="AB18" s="206"/>
      <c r="AC18" s="206"/>
      <c r="AD18" s="206"/>
      <c r="AE18" s="206"/>
      <c r="AF18" s="206"/>
      <c r="AG18" s="206" t="s">
        <v>293</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true" outlineLevel="2" collapsed="false">
      <c r="A19" s="207"/>
      <c r="B19" s="208"/>
      <c r="C19" s="224" t="s">
        <v>294</v>
      </c>
      <c r="D19" s="224"/>
      <c r="E19" s="224"/>
      <c r="F19" s="224"/>
      <c r="G19" s="224"/>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258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2" collapsed="false">
      <c r="A20" s="207"/>
      <c r="B20" s="208"/>
      <c r="C20" s="220" t="s">
        <v>981</v>
      </c>
      <c r="D20" s="221"/>
      <c r="E20" s="222" t="n">
        <v>9.46</v>
      </c>
      <c r="F20" s="205"/>
      <c r="G20" s="205"/>
      <c r="H20" s="205"/>
      <c r="I20" s="205"/>
      <c r="J20" s="205"/>
      <c r="K20" s="205"/>
      <c r="L20" s="205"/>
      <c r="M20" s="205"/>
      <c r="N20" s="210"/>
      <c r="O20" s="210"/>
      <c r="P20" s="210"/>
      <c r="Q20" s="210"/>
      <c r="R20" s="205"/>
      <c r="S20" s="205"/>
      <c r="T20" s="205"/>
      <c r="U20" s="205"/>
      <c r="V20" s="205"/>
      <c r="W20" s="205"/>
      <c r="X20" s="205"/>
      <c r="Y20" s="205"/>
      <c r="Z20" s="206"/>
      <c r="AA20" s="206"/>
      <c r="AB20" s="206"/>
      <c r="AC20" s="206"/>
      <c r="AD20" s="206"/>
      <c r="AE20" s="206"/>
      <c r="AF20" s="206"/>
      <c r="AG20" s="206" t="s">
        <v>289</v>
      </c>
      <c r="AH20" s="206" t="n">
        <v>5</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9.15" hidden="false" customHeight="false" outlineLevel="1" collapsed="false">
      <c r="A21" s="197" t="n">
        <v>5</v>
      </c>
      <c r="B21" s="198" t="s">
        <v>296</v>
      </c>
      <c r="C21" s="199" t="s">
        <v>297</v>
      </c>
      <c r="D21" s="200" t="s">
        <v>282</v>
      </c>
      <c r="E21" s="201" t="n">
        <v>9.46</v>
      </c>
      <c r="F21" s="202"/>
      <c r="G21" s="203" t="n">
        <f aca="false">ROUND(E21*F21,2)</f>
        <v>0</v>
      </c>
      <c r="H21" s="202"/>
      <c r="I21" s="203" t="n">
        <f aca="false">ROUND(E21*H21,2)</f>
        <v>0</v>
      </c>
      <c r="J21" s="202"/>
      <c r="K21" s="203" t="n">
        <f aca="false">ROUND(E21*J21,2)</f>
        <v>0</v>
      </c>
      <c r="L21" s="203" t="n">
        <v>21</v>
      </c>
      <c r="M21" s="203" t="n">
        <f aca="false">G21*(1+L21/100)</f>
        <v>0</v>
      </c>
      <c r="N21" s="201" t="n">
        <v>0.00024</v>
      </c>
      <c r="O21" s="201" t="n">
        <f aca="false">ROUND(E21*N21,2)</f>
        <v>0</v>
      </c>
      <c r="P21" s="201" t="n">
        <v>0</v>
      </c>
      <c r="Q21" s="201" t="n">
        <f aca="false">ROUND(E21*P21,2)</f>
        <v>0</v>
      </c>
      <c r="R21" s="203" t="s">
        <v>283</v>
      </c>
      <c r="S21" s="203" t="s">
        <v>252</v>
      </c>
      <c r="T21" s="204" t="s">
        <v>284</v>
      </c>
      <c r="U21" s="205" t="n">
        <v>0.0683</v>
      </c>
      <c r="V21" s="205" t="n">
        <f aca="false">ROUND(E21*U21,2)</f>
        <v>0.65</v>
      </c>
      <c r="W21" s="205"/>
      <c r="X21" s="205" t="s">
        <v>285</v>
      </c>
      <c r="Y21" s="205" t="s">
        <v>255</v>
      </c>
      <c r="Z21" s="206"/>
      <c r="AA21" s="206"/>
      <c r="AB21" s="206"/>
      <c r="AC21" s="206"/>
      <c r="AD21" s="206"/>
      <c r="AE21" s="206"/>
      <c r="AF21" s="206"/>
      <c r="AG21" s="206" t="s">
        <v>286</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true" outlineLevel="2" collapsed="false">
      <c r="A22" s="207"/>
      <c r="B22" s="208"/>
      <c r="C22" s="223" t="s">
        <v>292</v>
      </c>
      <c r="D22" s="223"/>
      <c r="E22" s="223"/>
      <c r="F22" s="223"/>
      <c r="G22" s="223"/>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293</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2" collapsed="false">
      <c r="A23" s="207"/>
      <c r="B23" s="208"/>
      <c r="C23" s="220" t="s">
        <v>982</v>
      </c>
      <c r="D23" s="221"/>
      <c r="E23" s="222" t="n">
        <v>9.46</v>
      </c>
      <c r="F23" s="205"/>
      <c r="G23" s="205"/>
      <c r="H23" s="205"/>
      <c r="I23" s="205"/>
      <c r="J23" s="205"/>
      <c r="K23" s="205"/>
      <c r="L23" s="205"/>
      <c r="M23" s="205"/>
      <c r="N23" s="210"/>
      <c r="O23" s="210"/>
      <c r="P23" s="210"/>
      <c r="Q23" s="210"/>
      <c r="R23" s="205"/>
      <c r="S23" s="205"/>
      <c r="T23" s="205"/>
      <c r="U23" s="205"/>
      <c r="V23" s="205"/>
      <c r="W23" s="205"/>
      <c r="X23" s="205"/>
      <c r="Y23" s="205"/>
      <c r="Z23" s="206"/>
      <c r="AA23" s="206"/>
      <c r="AB23" s="206"/>
      <c r="AC23" s="206"/>
      <c r="AD23" s="206"/>
      <c r="AE23" s="206"/>
      <c r="AF23" s="206"/>
      <c r="AG23" s="206" t="s">
        <v>289</v>
      </c>
      <c r="AH23" s="206" t="n">
        <v>5</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197" t="n">
        <v>6</v>
      </c>
      <c r="B24" s="198" t="s">
        <v>299</v>
      </c>
      <c r="C24" s="199" t="s">
        <v>300</v>
      </c>
      <c r="D24" s="200" t="s">
        <v>282</v>
      </c>
      <c r="E24" s="201" t="n">
        <v>90.5322</v>
      </c>
      <c r="F24" s="202"/>
      <c r="G24" s="203" t="n">
        <f aca="false">ROUND(E24*F24,2)</f>
        <v>0</v>
      </c>
      <c r="H24" s="202"/>
      <c r="I24" s="203" t="n">
        <f aca="false">ROUND(E24*H24,2)</f>
        <v>0</v>
      </c>
      <c r="J24" s="202"/>
      <c r="K24" s="203" t="n">
        <f aca="false">ROUND(E24*J24,2)</f>
        <v>0</v>
      </c>
      <c r="L24" s="203" t="n">
        <v>21</v>
      </c>
      <c r="M24" s="203" t="n">
        <f aca="false">G24*(1+L24/100)</f>
        <v>0</v>
      </c>
      <c r="N24" s="201" t="n">
        <v>0.00378</v>
      </c>
      <c r="O24" s="201" t="n">
        <f aca="false">ROUND(E24*N24,2)</f>
        <v>0.34</v>
      </c>
      <c r="P24" s="201" t="n">
        <v>0</v>
      </c>
      <c r="Q24" s="201" t="n">
        <f aca="false">ROUND(E24*P24,2)</f>
        <v>0</v>
      </c>
      <c r="R24" s="203" t="s">
        <v>283</v>
      </c>
      <c r="S24" s="203" t="s">
        <v>252</v>
      </c>
      <c r="T24" s="204" t="s">
        <v>284</v>
      </c>
      <c r="U24" s="205" t="n">
        <v>0.245</v>
      </c>
      <c r="V24" s="205" t="n">
        <f aca="false">ROUND(E24*U24,2)</f>
        <v>22.18</v>
      </c>
      <c r="W24" s="205"/>
      <c r="X24" s="205" t="s">
        <v>285</v>
      </c>
      <c r="Y24" s="205" t="s">
        <v>255</v>
      </c>
      <c r="Z24" s="206"/>
      <c r="AA24" s="206"/>
      <c r="AB24" s="206"/>
      <c r="AC24" s="206"/>
      <c r="AD24" s="206"/>
      <c r="AE24" s="206"/>
      <c r="AF24" s="206"/>
      <c r="AG24" s="206" t="s">
        <v>286</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true" outlineLevel="2" collapsed="false">
      <c r="A25" s="207"/>
      <c r="B25" s="208"/>
      <c r="C25" s="223" t="s">
        <v>292</v>
      </c>
      <c r="D25" s="223"/>
      <c r="E25" s="223"/>
      <c r="F25" s="223"/>
      <c r="G25" s="223"/>
      <c r="H25" s="205"/>
      <c r="I25" s="205"/>
      <c r="J25" s="205"/>
      <c r="K25" s="205"/>
      <c r="L25" s="205"/>
      <c r="M25" s="205"/>
      <c r="N25" s="210"/>
      <c r="O25" s="210"/>
      <c r="P25" s="210"/>
      <c r="Q25" s="210"/>
      <c r="R25" s="205"/>
      <c r="S25" s="205"/>
      <c r="T25" s="205"/>
      <c r="U25" s="205"/>
      <c r="V25" s="205"/>
      <c r="W25" s="205"/>
      <c r="X25" s="205"/>
      <c r="Y25" s="205"/>
      <c r="Z25" s="206"/>
      <c r="AA25" s="206"/>
      <c r="AB25" s="206"/>
      <c r="AC25" s="206"/>
      <c r="AD25" s="206"/>
      <c r="AE25" s="206"/>
      <c r="AF25" s="206"/>
      <c r="AG25" s="206" t="s">
        <v>293</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2" collapsed="false">
      <c r="A26" s="207"/>
      <c r="B26" s="208"/>
      <c r="C26" s="220" t="s">
        <v>983</v>
      </c>
      <c r="D26" s="221"/>
      <c r="E26" s="222" t="n">
        <v>90.5322</v>
      </c>
      <c r="F26" s="205"/>
      <c r="G26" s="205"/>
      <c r="H26" s="205"/>
      <c r="I26" s="205"/>
      <c r="J26" s="205"/>
      <c r="K26" s="205"/>
      <c r="L26" s="205"/>
      <c r="M26" s="205"/>
      <c r="N26" s="210"/>
      <c r="O26" s="210"/>
      <c r="P26" s="210"/>
      <c r="Q26" s="210"/>
      <c r="R26" s="205"/>
      <c r="S26" s="205"/>
      <c r="T26" s="205"/>
      <c r="U26" s="205"/>
      <c r="V26" s="205"/>
      <c r="W26" s="205"/>
      <c r="X26" s="205"/>
      <c r="Y26" s="205"/>
      <c r="Z26" s="206"/>
      <c r="AA26" s="206"/>
      <c r="AB26" s="206"/>
      <c r="AC26" s="206"/>
      <c r="AD26" s="206"/>
      <c r="AE26" s="206"/>
      <c r="AF26" s="206"/>
      <c r="AG26" s="206" t="s">
        <v>289</v>
      </c>
      <c r="AH26" s="206" t="n">
        <v>5</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9.15" hidden="false" customHeight="false" outlineLevel="1" collapsed="false">
      <c r="A27" s="197" t="n">
        <v>7</v>
      </c>
      <c r="B27" s="198" t="s">
        <v>302</v>
      </c>
      <c r="C27" s="199" t="s">
        <v>303</v>
      </c>
      <c r="D27" s="200" t="s">
        <v>282</v>
      </c>
      <c r="E27" s="201" t="n">
        <v>90.5322</v>
      </c>
      <c r="F27" s="202"/>
      <c r="G27" s="203" t="n">
        <f aca="false">ROUND(E27*F27,2)</f>
        <v>0</v>
      </c>
      <c r="H27" s="202"/>
      <c r="I27" s="203" t="n">
        <f aca="false">ROUND(E27*H27,2)</f>
        <v>0</v>
      </c>
      <c r="J27" s="202"/>
      <c r="K27" s="203" t="n">
        <f aca="false">ROUND(E27*J27,2)</f>
        <v>0</v>
      </c>
      <c r="L27" s="203" t="n">
        <v>21</v>
      </c>
      <c r="M27" s="203" t="n">
        <f aca="false">G27*(1+L27/100)</f>
        <v>0</v>
      </c>
      <c r="N27" s="201" t="n">
        <v>0.00026</v>
      </c>
      <c r="O27" s="201" t="n">
        <f aca="false">ROUND(E27*N27,2)</f>
        <v>0.02</v>
      </c>
      <c r="P27" s="201" t="n">
        <v>0</v>
      </c>
      <c r="Q27" s="201" t="n">
        <f aca="false">ROUND(E27*P27,2)</f>
        <v>0</v>
      </c>
      <c r="R27" s="203" t="s">
        <v>283</v>
      </c>
      <c r="S27" s="203" t="s">
        <v>252</v>
      </c>
      <c r="T27" s="204" t="s">
        <v>284</v>
      </c>
      <c r="U27" s="205" t="n">
        <v>0.07</v>
      </c>
      <c r="V27" s="205" t="n">
        <f aca="false">ROUND(E27*U27,2)</f>
        <v>6.34</v>
      </c>
      <c r="W27" s="205"/>
      <c r="X27" s="205" t="s">
        <v>285</v>
      </c>
      <c r="Y27" s="205" t="s">
        <v>255</v>
      </c>
      <c r="Z27" s="206"/>
      <c r="AA27" s="206"/>
      <c r="AB27" s="206"/>
      <c r="AC27" s="206"/>
      <c r="AD27" s="206"/>
      <c r="AE27" s="206"/>
      <c r="AF27" s="206"/>
      <c r="AG27" s="206" t="s">
        <v>286</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2.75" hidden="false" customHeight="true" outlineLevel="2" collapsed="false">
      <c r="A28" s="207"/>
      <c r="B28" s="208"/>
      <c r="C28" s="223" t="s">
        <v>292</v>
      </c>
      <c r="D28" s="223"/>
      <c r="E28" s="223"/>
      <c r="F28" s="223"/>
      <c r="G28" s="223"/>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293</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2" collapsed="false">
      <c r="A29" s="207"/>
      <c r="B29" s="208"/>
      <c r="C29" s="220" t="s">
        <v>984</v>
      </c>
      <c r="D29" s="221"/>
      <c r="E29" s="222" t="n">
        <v>90.5322</v>
      </c>
      <c r="F29" s="205"/>
      <c r="G29" s="205"/>
      <c r="H29" s="205"/>
      <c r="I29" s="205"/>
      <c r="J29" s="205"/>
      <c r="K29" s="205"/>
      <c r="L29" s="205"/>
      <c r="M29" s="205"/>
      <c r="N29" s="210"/>
      <c r="O29" s="210"/>
      <c r="P29" s="210"/>
      <c r="Q29" s="210"/>
      <c r="R29" s="205"/>
      <c r="S29" s="205"/>
      <c r="T29" s="205"/>
      <c r="U29" s="205"/>
      <c r="V29" s="205"/>
      <c r="W29" s="205"/>
      <c r="X29" s="205"/>
      <c r="Y29" s="205"/>
      <c r="Z29" s="206"/>
      <c r="AA29" s="206"/>
      <c r="AB29" s="206"/>
      <c r="AC29" s="206"/>
      <c r="AD29" s="206"/>
      <c r="AE29" s="206"/>
      <c r="AF29" s="206"/>
      <c r="AG29" s="206" t="s">
        <v>289</v>
      </c>
      <c r="AH29" s="206" t="n">
        <v>5</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1" collapsed="false">
      <c r="A30" s="197" t="n">
        <v>8</v>
      </c>
      <c r="B30" s="198" t="s">
        <v>305</v>
      </c>
      <c r="C30" s="199" t="s">
        <v>306</v>
      </c>
      <c r="D30" s="200" t="s">
        <v>282</v>
      </c>
      <c r="E30" s="201" t="n">
        <v>16.1062</v>
      </c>
      <c r="F30" s="202"/>
      <c r="G30" s="203" t="n">
        <f aca="false">ROUND(E30*F30,2)</f>
        <v>0</v>
      </c>
      <c r="H30" s="202"/>
      <c r="I30" s="203" t="n">
        <f aca="false">ROUND(E30*H30,2)</f>
        <v>0</v>
      </c>
      <c r="J30" s="202"/>
      <c r="K30" s="203" t="n">
        <f aca="false">ROUND(E30*J30,2)</f>
        <v>0</v>
      </c>
      <c r="L30" s="203" t="n">
        <v>21</v>
      </c>
      <c r="M30" s="203" t="n">
        <f aca="false">G30*(1+L30/100)</f>
        <v>0</v>
      </c>
      <c r="N30" s="201" t="n">
        <v>4E-005</v>
      </c>
      <c r="O30" s="201" t="n">
        <f aca="false">ROUND(E30*N30,2)</f>
        <v>0</v>
      </c>
      <c r="P30" s="201" t="n">
        <v>0</v>
      </c>
      <c r="Q30" s="201" t="n">
        <f aca="false">ROUND(E30*P30,2)</f>
        <v>0</v>
      </c>
      <c r="R30" s="203" t="s">
        <v>283</v>
      </c>
      <c r="S30" s="203" t="s">
        <v>252</v>
      </c>
      <c r="T30" s="204" t="s">
        <v>284</v>
      </c>
      <c r="U30" s="205" t="n">
        <v>0.078</v>
      </c>
      <c r="V30" s="205" t="n">
        <f aca="false">ROUND(E30*U30,2)</f>
        <v>1.26</v>
      </c>
      <c r="W30" s="205"/>
      <c r="X30" s="205" t="s">
        <v>285</v>
      </c>
      <c r="Y30" s="205" t="s">
        <v>255</v>
      </c>
      <c r="Z30" s="206"/>
      <c r="AA30" s="206"/>
      <c r="AB30" s="206"/>
      <c r="AC30" s="206"/>
      <c r="AD30" s="206"/>
      <c r="AE30" s="206"/>
      <c r="AF30" s="206"/>
      <c r="AG30" s="206" t="s">
        <v>286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9.4" hidden="false" customHeight="true" outlineLevel="2" collapsed="false">
      <c r="A31" s="207"/>
      <c r="B31" s="208"/>
      <c r="C31" s="223" t="s">
        <v>307</v>
      </c>
      <c r="D31" s="223"/>
      <c r="E31" s="223"/>
      <c r="F31" s="223"/>
      <c r="G31" s="223"/>
      <c r="H31" s="205"/>
      <c r="I31" s="205"/>
      <c r="J31" s="205"/>
      <c r="K31" s="205"/>
      <c r="L31" s="205"/>
      <c r="M31" s="205"/>
      <c r="N31" s="210"/>
      <c r="O31" s="210"/>
      <c r="P31" s="210"/>
      <c r="Q31" s="210"/>
      <c r="R31" s="205"/>
      <c r="S31" s="205"/>
      <c r="T31" s="205"/>
      <c r="U31" s="205"/>
      <c r="V31" s="205"/>
      <c r="W31" s="205"/>
      <c r="X31" s="205"/>
      <c r="Y31" s="205"/>
      <c r="Z31" s="206"/>
      <c r="AA31" s="206"/>
      <c r="AB31" s="206"/>
      <c r="AC31" s="206"/>
      <c r="AD31" s="206"/>
      <c r="AE31" s="206"/>
      <c r="AF31" s="206"/>
      <c r="AG31" s="206" t="s">
        <v>293</v>
      </c>
      <c r="AH31" s="206"/>
      <c r="AI31" s="206"/>
      <c r="AJ31" s="206"/>
      <c r="AK31" s="206"/>
      <c r="AL31" s="206"/>
      <c r="AM31" s="206"/>
      <c r="AN31" s="206"/>
      <c r="AO31" s="206"/>
      <c r="AP31" s="206"/>
      <c r="AQ31" s="206"/>
      <c r="AR31" s="206"/>
      <c r="AS31" s="206"/>
      <c r="AT31" s="206"/>
      <c r="AU31" s="206"/>
      <c r="AV31" s="206"/>
      <c r="AW31" s="206"/>
      <c r="AX31" s="206"/>
      <c r="AY31" s="206"/>
      <c r="AZ31" s="206"/>
      <c r="BA31" s="211" t="str">
        <f aca="false">C31</f>
        <v>které se zřizují před úpravami povrchu, a obalení osazených dveřních zárubní před znečištěním při úpravách povrchu nástřikem plastických maltovin včetně pozdějšího odkrytí,</v>
      </c>
      <c r="BB31" s="206"/>
      <c r="BC31" s="206"/>
      <c r="BD31" s="206"/>
      <c r="BE31" s="206"/>
      <c r="BF31" s="206"/>
      <c r="BG31" s="206"/>
      <c r="BH31" s="206"/>
    </row>
    <row r="32" customFormat="false" ht="12.75" hidden="false" customHeight="false" outlineLevel="2" collapsed="false">
      <c r="A32" s="207"/>
      <c r="B32" s="208"/>
      <c r="C32" s="220" t="s">
        <v>985</v>
      </c>
      <c r="D32" s="221"/>
      <c r="E32" s="222" t="n">
        <v>2.395</v>
      </c>
      <c r="F32" s="205"/>
      <c r="G32" s="205"/>
      <c r="H32" s="205"/>
      <c r="I32" s="205"/>
      <c r="J32" s="205"/>
      <c r="K32" s="205"/>
      <c r="L32" s="205"/>
      <c r="M32" s="205"/>
      <c r="N32" s="210"/>
      <c r="O32" s="210"/>
      <c r="P32" s="210"/>
      <c r="Q32" s="210"/>
      <c r="R32" s="205"/>
      <c r="S32" s="205"/>
      <c r="T32" s="205"/>
      <c r="U32" s="205"/>
      <c r="V32" s="205"/>
      <c r="W32" s="205"/>
      <c r="X32" s="205"/>
      <c r="Y32" s="205"/>
      <c r="Z32" s="206"/>
      <c r="AA32" s="206"/>
      <c r="AB32" s="206"/>
      <c r="AC32" s="206"/>
      <c r="AD32" s="206"/>
      <c r="AE32" s="206"/>
      <c r="AF32" s="206"/>
      <c r="AG32" s="206" t="s">
        <v>289</v>
      </c>
      <c r="AH32" s="206" t="n">
        <v>0</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3" collapsed="false">
      <c r="A33" s="207"/>
      <c r="B33" s="208"/>
      <c r="C33" s="220" t="s">
        <v>986</v>
      </c>
      <c r="D33" s="221"/>
      <c r="E33" s="222" t="n">
        <v>13.7112</v>
      </c>
      <c r="F33" s="205"/>
      <c r="G33" s="205"/>
      <c r="H33" s="205"/>
      <c r="I33" s="205"/>
      <c r="J33" s="205"/>
      <c r="K33" s="205"/>
      <c r="L33" s="205"/>
      <c r="M33" s="205"/>
      <c r="N33" s="210"/>
      <c r="O33" s="210"/>
      <c r="P33" s="210"/>
      <c r="Q33" s="210"/>
      <c r="R33" s="205"/>
      <c r="S33" s="205"/>
      <c r="T33" s="205"/>
      <c r="U33" s="205"/>
      <c r="V33" s="205"/>
      <c r="W33" s="205"/>
      <c r="X33" s="205"/>
      <c r="Y33" s="205"/>
      <c r="Z33" s="206"/>
      <c r="AA33" s="206"/>
      <c r="AB33" s="206"/>
      <c r="AC33" s="206"/>
      <c r="AD33" s="206"/>
      <c r="AE33" s="206"/>
      <c r="AF33" s="206"/>
      <c r="AG33" s="206" t="s">
        <v>289</v>
      </c>
      <c r="AH33" s="206" t="n">
        <v>0</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9.15" hidden="false" customHeight="false" outlineLevel="1" collapsed="false">
      <c r="A34" s="197" t="n">
        <v>9</v>
      </c>
      <c r="B34" s="198" t="s">
        <v>310</v>
      </c>
      <c r="C34" s="199" t="s">
        <v>311</v>
      </c>
      <c r="D34" s="200" t="s">
        <v>282</v>
      </c>
      <c r="E34" s="201" t="n">
        <v>9.46</v>
      </c>
      <c r="F34" s="202"/>
      <c r="G34" s="203" t="n">
        <f aca="false">ROUND(E34*F34,2)</f>
        <v>0</v>
      </c>
      <c r="H34" s="202"/>
      <c r="I34" s="203" t="n">
        <f aca="false">ROUND(E34*H34,2)</f>
        <v>0</v>
      </c>
      <c r="J34" s="202"/>
      <c r="K34" s="203" t="n">
        <f aca="false">ROUND(E34*J34,2)</f>
        <v>0</v>
      </c>
      <c r="L34" s="203" t="n">
        <v>21</v>
      </c>
      <c r="M34" s="203" t="n">
        <f aca="false">G34*(1+L34/100)</f>
        <v>0</v>
      </c>
      <c r="N34" s="201" t="n">
        <v>0.02768</v>
      </c>
      <c r="O34" s="201" t="n">
        <f aca="false">ROUND(E34*N34,2)</f>
        <v>0.26</v>
      </c>
      <c r="P34" s="201" t="n">
        <v>0</v>
      </c>
      <c r="Q34" s="201" t="n">
        <f aca="false">ROUND(E34*P34,2)</f>
        <v>0</v>
      </c>
      <c r="R34" s="203" t="s">
        <v>312</v>
      </c>
      <c r="S34" s="203" t="s">
        <v>252</v>
      </c>
      <c r="T34" s="204" t="s">
        <v>284</v>
      </c>
      <c r="U34" s="205" t="n">
        <v>0.5099</v>
      </c>
      <c r="V34" s="205" t="n">
        <f aca="false">ROUND(E34*U34,2)</f>
        <v>4.82</v>
      </c>
      <c r="W34" s="205"/>
      <c r="X34" s="205" t="s">
        <v>285</v>
      </c>
      <c r="Y34" s="205" t="s">
        <v>255</v>
      </c>
      <c r="Z34" s="206"/>
      <c r="AA34" s="206"/>
      <c r="AB34" s="206"/>
      <c r="AC34" s="206"/>
      <c r="AD34" s="206"/>
      <c r="AE34" s="206"/>
      <c r="AF34" s="206"/>
      <c r="AG34" s="206" t="s">
        <v>286</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2.75" hidden="false" customHeight="true" outlineLevel="2" collapsed="false">
      <c r="A35" s="207"/>
      <c r="B35" s="208"/>
      <c r="C35" s="209" t="s">
        <v>313</v>
      </c>
      <c r="D35" s="209"/>
      <c r="E35" s="209"/>
      <c r="F35" s="209"/>
      <c r="G35" s="209"/>
      <c r="H35" s="205"/>
      <c r="I35" s="205"/>
      <c r="J35" s="205"/>
      <c r="K35" s="205"/>
      <c r="L35" s="205"/>
      <c r="M35" s="205"/>
      <c r="N35" s="210"/>
      <c r="O35" s="210"/>
      <c r="P35" s="210"/>
      <c r="Q35" s="210"/>
      <c r="R35" s="205"/>
      <c r="S35" s="205"/>
      <c r="T35" s="205"/>
      <c r="U35" s="205"/>
      <c r="V35" s="205"/>
      <c r="W35" s="205"/>
      <c r="X35" s="205"/>
      <c r="Y35" s="205"/>
      <c r="Z35" s="206"/>
      <c r="AA35" s="206"/>
      <c r="AB35" s="206"/>
      <c r="AC35" s="206"/>
      <c r="AD35" s="206"/>
      <c r="AE35" s="206"/>
      <c r="AF35" s="206"/>
      <c r="AG35" s="206" t="s">
        <v>258</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false" outlineLevel="2" collapsed="false">
      <c r="A36" s="207"/>
      <c r="B36" s="208"/>
      <c r="C36" s="220" t="s">
        <v>987</v>
      </c>
      <c r="D36" s="221"/>
      <c r="E36" s="222" t="n">
        <v>9.46</v>
      </c>
      <c r="F36" s="205"/>
      <c r="G36" s="205"/>
      <c r="H36" s="205"/>
      <c r="I36" s="205"/>
      <c r="J36" s="205"/>
      <c r="K36" s="205"/>
      <c r="L36" s="205"/>
      <c r="M36" s="205"/>
      <c r="N36" s="210"/>
      <c r="O36" s="210"/>
      <c r="P36" s="210"/>
      <c r="Q36" s="210"/>
      <c r="R36" s="205"/>
      <c r="S36" s="205"/>
      <c r="T36" s="205"/>
      <c r="U36" s="205"/>
      <c r="V36" s="205"/>
      <c r="W36" s="205"/>
      <c r="X36" s="205"/>
      <c r="Y36" s="205"/>
      <c r="Z36" s="206"/>
      <c r="AA36" s="206"/>
      <c r="AB36" s="206"/>
      <c r="AC36" s="206"/>
      <c r="AD36" s="206"/>
      <c r="AE36" s="206"/>
      <c r="AF36" s="206"/>
      <c r="AG36" s="206" t="s">
        <v>289</v>
      </c>
      <c r="AH36" s="206" t="n">
        <v>0</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197" t="n">
        <v>10</v>
      </c>
      <c r="B37" s="198" t="s">
        <v>315</v>
      </c>
      <c r="C37" s="199" t="s">
        <v>316</v>
      </c>
      <c r="D37" s="200" t="s">
        <v>282</v>
      </c>
      <c r="E37" s="201" t="n">
        <v>4.7066</v>
      </c>
      <c r="F37" s="202"/>
      <c r="G37" s="203" t="n">
        <f aca="false">ROUND(E37*F37,2)</f>
        <v>0</v>
      </c>
      <c r="H37" s="202"/>
      <c r="I37" s="203" t="n">
        <f aca="false">ROUND(E37*H37,2)</f>
        <v>0</v>
      </c>
      <c r="J37" s="202"/>
      <c r="K37" s="203" t="n">
        <f aca="false">ROUND(E37*J37,2)</f>
        <v>0</v>
      </c>
      <c r="L37" s="203" t="n">
        <v>21</v>
      </c>
      <c r="M37" s="203" t="n">
        <f aca="false">G37*(1+L37/100)</f>
        <v>0</v>
      </c>
      <c r="N37" s="201" t="n">
        <v>0.04414</v>
      </c>
      <c r="O37" s="201" t="n">
        <f aca="false">ROUND(E37*N37,2)</f>
        <v>0.21</v>
      </c>
      <c r="P37" s="201" t="n">
        <v>0</v>
      </c>
      <c r="Q37" s="201" t="n">
        <f aca="false">ROUND(E37*P37,2)</f>
        <v>0</v>
      </c>
      <c r="R37" s="203" t="s">
        <v>283</v>
      </c>
      <c r="S37" s="203" t="s">
        <v>252</v>
      </c>
      <c r="T37" s="204" t="s">
        <v>284</v>
      </c>
      <c r="U37" s="205" t="n">
        <v>0.6</v>
      </c>
      <c r="V37" s="205" t="n">
        <f aca="false">ROUND(E37*U37,2)</f>
        <v>2.82</v>
      </c>
      <c r="W37" s="205"/>
      <c r="X37" s="205" t="s">
        <v>285</v>
      </c>
      <c r="Y37" s="205" t="s">
        <v>255</v>
      </c>
      <c r="Z37" s="206"/>
      <c r="AA37" s="206"/>
      <c r="AB37" s="206"/>
      <c r="AC37" s="206"/>
      <c r="AD37" s="206"/>
      <c r="AE37" s="206"/>
      <c r="AF37" s="206"/>
      <c r="AG37" s="206" t="s">
        <v>286</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2" collapsed="false">
      <c r="A38" s="207"/>
      <c r="B38" s="208"/>
      <c r="C38" s="220" t="s">
        <v>988</v>
      </c>
      <c r="D38" s="221"/>
      <c r="E38" s="222" t="n">
        <v>4.7066</v>
      </c>
      <c r="F38" s="205"/>
      <c r="G38" s="205"/>
      <c r="H38" s="205"/>
      <c r="I38" s="205"/>
      <c r="J38" s="205"/>
      <c r="K38" s="205"/>
      <c r="L38" s="205"/>
      <c r="M38" s="205"/>
      <c r="N38" s="210"/>
      <c r="O38" s="210"/>
      <c r="P38" s="210"/>
      <c r="Q38" s="210"/>
      <c r="R38" s="205"/>
      <c r="S38" s="205"/>
      <c r="T38" s="205"/>
      <c r="U38" s="205"/>
      <c r="V38" s="205"/>
      <c r="W38" s="205"/>
      <c r="X38" s="205"/>
      <c r="Y38" s="205"/>
      <c r="Z38" s="206"/>
      <c r="AA38" s="206"/>
      <c r="AB38" s="206"/>
      <c r="AC38" s="206"/>
      <c r="AD38" s="206"/>
      <c r="AE38" s="206"/>
      <c r="AF38" s="206"/>
      <c r="AG38" s="206" t="s">
        <v>289</v>
      </c>
      <c r="AH38" s="206" t="n">
        <v>0</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9.15" hidden="false" customHeight="false" outlineLevel="1" collapsed="false">
      <c r="A39" s="197" t="n">
        <v>11</v>
      </c>
      <c r="B39" s="198" t="s">
        <v>318</v>
      </c>
      <c r="C39" s="199" t="s">
        <v>319</v>
      </c>
      <c r="D39" s="200" t="s">
        <v>282</v>
      </c>
      <c r="E39" s="201" t="n">
        <v>90.5322</v>
      </c>
      <c r="F39" s="202"/>
      <c r="G39" s="203" t="n">
        <f aca="false">ROUND(E39*F39,2)</f>
        <v>0</v>
      </c>
      <c r="H39" s="202"/>
      <c r="I39" s="203" t="n">
        <f aca="false">ROUND(E39*H39,2)</f>
        <v>0</v>
      </c>
      <c r="J39" s="202"/>
      <c r="K39" s="203" t="n">
        <f aca="false">ROUND(E39*J39,2)</f>
        <v>0</v>
      </c>
      <c r="L39" s="203" t="n">
        <v>21</v>
      </c>
      <c r="M39" s="203" t="n">
        <f aca="false">G39*(1+L39/100)</f>
        <v>0</v>
      </c>
      <c r="N39" s="201" t="n">
        <v>0.0246</v>
      </c>
      <c r="O39" s="201" t="n">
        <f aca="false">ROUND(E39*N39,2)</f>
        <v>2.23</v>
      </c>
      <c r="P39" s="201" t="n">
        <v>0</v>
      </c>
      <c r="Q39" s="201" t="n">
        <f aca="false">ROUND(E39*P39,2)</f>
        <v>0</v>
      </c>
      <c r="R39" s="203" t="s">
        <v>312</v>
      </c>
      <c r="S39" s="203" t="s">
        <v>252</v>
      </c>
      <c r="T39" s="204" t="s">
        <v>284</v>
      </c>
      <c r="U39" s="205" t="n">
        <v>0.4276</v>
      </c>
      <c r="V39" s="205" t="n">
        <f aca="false">ROUND(E39*U39,2)</f>
        <v>38.71</v>
      </c>
      <c r="W39" s="205"/>
      <c r="X39" s="205" t="s">
        <v>285</v>
      </c>
      <c r="Y39" s="205" t="s">
        <v>255</v>
      </c>
      <c r="Z39" s="206"/>
      <c r="AA39" s="206"/>
      <c r="AB39" s="206"/>
      <c r="AC39" s="206"/>
      <c r="AD39" s="206"/>
      <c r="AE39" s="206"/>
      <c r="AF39" s="206"/>
      <c r="AG39" s="206" t="s">
        <v>286</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true" outlineLevel="2" collapsed="false">
      <c r="A40" s="207"/>
      <c r="B40" s="208"/>
      <c r="C40" s="209" t="s">
        <v>313</v>
      </c>
      <c r="D40" s="209"/>
      <c r="E40" s="209"/>
      <c r="F40" s="209"/>
      <c r="G40" s="209"/>
      <c r="H40" s="205"/>
      <c r="I40" s="205"/>
      <c r="J40" s="205"/>
      <c r="K40" s="205"/>
      <c r="L40" s="205"/>
      <c r="M40" s="205"/>
      <c r="N40" s="210"/>
      <c r="O40" s="210"/>
      <c r="P40" s="210"/>
      <c r="Q40" s="210"/>
      <c r="R40" s="205"/>
      <c r="S40" s="205"/>
      <c r="T40" s="205"/>
      <c r="U40" s="205"/>
      <c r="V40" s="205"/>
      <c r="W40" s="205"/>
      <c r="X40" s="205"/>
      <c r="Y40" s="205"/>
      <c r="Z40" s="206"/>
      <c r="AA40" s="206"/>
      <c r="AB40" s="206"/>
      <c r="AC40" s="206"/>
      <c r="AD40" s="206"/>
      <c r="AE40" s="206"/>
      <c r="AF40" s="206"/>
      <c r="AG40" s="206" t="s">
        <v>258</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2" collapsed="false">
      <c r="A41" s="207"/>
      <c r="B41" s="208"/>
      <c r="C41" s="220" t="s">
        <v>989</v>
      </c>
      <c r="D41" s="221"/>
      <c r="E41" s="222" t="n">
        <v>92.2008</v>
      </c>
      <c r="F41" s="205"/>
      <c r="G41" s="205"/>
      <c r="H41" s="205"/>
      <c r="I41" s="205"/>
      <c r="J41" s="205"/>
      <c r="K41" s="205"/>
      <c r="L41" s="205"/>
      <c r="M41" s="205"/>
      <c r="N41" s="210"/>
      <c r="O41" s="210"/>
      <c r="P41" s="210"/>
      <c r="Q41" s="210"/>
      <c r="R41" s="205"/>
      <c r="S41" s="205"/>
      <c r="T41" s="205"/>
      <c r="U41" s="205"/>
      <c r="V41" s="205"/>
      <c r="W41" s="205"/>
      <c r="X41" s="205"/>
      <c r="Y41" s="205"/>
      <c r="Z41" s="206"/>
      <c r="AA41" s="206"/>
      <c r="AB41" s="206"/>
      <c r="AC41" s="206"/>
      <c r="AD41" s="206"/>
      <c r="AE41" s="206"/>
      <c r="AF41" s="206"/>
      <c r="AG41" s="206" t="s">
        <v>289</v>
      </c>
      <c r="AH41" s="206" t="n">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2.75" hidden="false" customHeight="false" outlineLevel="3" collapsed="false">
      <c r="A42" s="207"/>
      <c r="B42" s="208"/>
      <c r="C42" s="220" t="s">
        <v>990</v>
      </c>
      <c r="D42" s="221"/>
      <c r="E42" s="222" t="n">
        <v>3.038</v>
      </c>
      <c r="F42" s="205"/>
      <c r="G42" s="205"/>
      <c r="H42" s="205"/>
      <c r="I42" s="205"/>
      <c r="J42" s="205"/>
      <c r="K42" s="205"/>
      <c r="L42" s="205"/>
      <c r="M42" s="205"/>
      <c r="N42" s="210"/>
      <c r="O42" s="210"/>
      <c r="P42" s="210"/>
      <c r="Q42" s="210"/>
      <c r="R42" s="205"/>
      <c r="S42" s="205"/>
      <c r="T42" s="205"/>
      <c r="U42" s="205"/>
      <c r="V42" s="205"/>
      <c r="W42" s="205"/>
      <c r="X42" s="205"/>
      <c r="Y42" s="205"/>
      <c r="Z42" s="206"/>
      <c r="AA42" s="206"/>
      <c r="AB42" s="206"/>
      <c r="AC42" s="206"/>
      <c r="AD42" s="206"/>
      <c r="AE42" s="206"/>
      <c r="AF42" s="206"/>
      <c r="AG42" s="206" t="s">
        <v>289</v>
      </c>
      <c r="AH42" s="206" t="n">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3" collapsed="false">
      <c r="A43" s="207"/>
      <c r="B43" s="208"/>
      <c r="C43" s="220" t="s">
        <v>991</v>
      </c>
      <c r="D43" s="221"/>
      <c r="E43" s="222" t="n">
        <v>-4.7066</v>
      </c>
      <c r="F43" s="205"/>
      <c r="G43" s="205"/>
      <c r="H43" s="205"/>
      <c r="I43" s="205"/>
      <c r="J43" s="205"/>
      <c r="K43" s="205"/>
      <c r="L43" s="205"/>
      <c r="M43" s="205"/>
      <c r="N43" s="210"/>
      <c r="O43" s="210"/>
      <c r="P43" s="210"/>
      <c r="Q43" s="210"/>
      <c r="R43" s="205"/>
      <c r="S43" s="205"/>
      <c r="T43" s="205"/>
      <c r="U43" s="205"/>
      <c r="V43" s="205"/>
      <c r="W43" s="205"/>
      <c r="X43" s="205"/>
      <c r="Y43" s="205"/>
      <c r="Z43" s="206"/>
      <c r="AA43" s="206"/>
      <c r="AB43" s="206"/>
      <c r="AC43" s="206"/>
      <c r="AD43" s="206"/>
      <c r="AE43" s="206"/>
      <c r="AF43" s="206"/>
      <c r="AG43" s="206" t="s">
        <v>289</v>
      </c>
      <c r="AH43" s="206" t="n">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1" collapsed="false">
      <c r="A44" s="197" t="n">
        <v>12</v>
      </c>
      <c r="B44" s="198" t="s">
        <v>323</v>
      </c>
      <c r="C44" s="199" t="s">
        <v>324</v>
      </c>
      <c r="D44" s="200" t="s">
        <v>325</v>
      </c>
      <c r="E44" s="201" t="n">
        <v>14</v>
      </c>
      <c r="F44" s="202"/>
      <c r="G44" s="203" t="n">
        <f aca="false">ROUND(E44*F44,2)</f>
        <v>0</v>
      </c>
      <c r="H44" s="202"/>
      <c r="I44" s="203" t="n">
        <f aca="false">ROUND(E44*H44,2)</f>
        <v>0</v>
      </c>
      <c r="J44" s="202"/>
      <c r="K44" s="203" t="n">
        <f aca="false">ROUND(E44*J44,2)</f>
        <v>0</v>
      </c>
      <c r="L44" s="203" t="n">
        <v>21</v>
      </c>
      <c r="M44" s="203" t="n">
        <f aca="false">G44*(1+L44/100)</f>
        <v>0</v>
      </c>
      <c r="N44" s="201" t="n">
        <v>0.00046</v>
      </c>
      <c r="O44" s="201" t="n">
        <f aca="false">ROUND(E44*N44,2)</f>
        <v>0.01</v>
      </c>
      <c r="P44" s="201" t="n">
        <v>0</v>
      </c>
      <c r="Q44" s="201" t="n">
        <f aca="false">ROUND(E44*P44,2)</f>
        <v>0</v>
      </c>
      <c r="R44" s="203" t="s">
        <v>283</v>
      </c>
      <c r="S44" s="203" t="s">
        <v>252</v>
      </c>
      <c r="T44" s="204" t="s">
        <v>284</v>
      </c>
      <c r="U44" s="205" t="n">
        <v>0</v>
      </c>
      <c r="V44" s="205" t="n">
        <f aca="false">ROUND(E44*U44,2)</f>
        <v>0</v>
      </c>
      <c r="W44" s="205"/>
      <c r="X44" s="205" t="s">
        <v>285</v>
      </c>
      <c r="Y44" s="205" t="s">
        <v>255</v>
      </c>
      <c r="Z44" s="206"/>
      <c r="AA44" s="206"/>
      <c r="AB44" s="206"/>
      <c r="AC44" s="206"/>
      <c r="AD44" s="206"/>
      <c r="AE44" s="206"/>
      <c r="AF44" s="206"/>
      <c r="AG44" s="206" t="s">
        <v>286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true" outlineLevel="2" collapsed="false">
      <c r="A45" s="207"/>
      <c r="B45" s="208"/>
      <c r="C45" s="223" t="s">
        <v>326</v>
      </c>
      <c r="D45" s="223"/>
      <c r="E45" s="223"/>
      <c r="F45" s="223"/>
      <c r="G45" s="223"/>
      <c r="H45" s="205"/>
      <c r="I45" s="205"/>
      <c r="J45" s="205"/>
      <c r="K45" s="205"/>
      <c r="L45" s="205"/>
      <c r="M45" s="205"/>
      <c r="N45" s="210"/>
      <c r="O45" s="210"/>
      <c r="P45" s="210"/>
      <c r="Q45" s="210"/>
      <c r="R45" s="205"/>
      <c r="S45" s="205"/>
      <c r="T45" s="205"/>
      <c r="U45" s="205"/>
      <c r="V45" s="205"/>
      <c r="W45" s="205"/>
      <c r="X45" s="205"/>
      <c r="Y45" s="205"/>
      <c r="Z45" s="206"/>
      <c r="AA45" s="206"/>
      <c r="AB45" s="206"/>
      <c r="AC45" s="206"/>
      <c r="AD45" s="206"/>
      <c r="AE45" s="206"/>
      <c r="AF45" s="206"/>
      <c r="AG45" s="206" t="s">
        <v>293</v>
      </c>
      <c r="AH45" s="206"/>
      <c r="AI45" s="206"/>
      <c r="AJ45" s="206"/>
      <c r="AK45" s="206"/>
      <c r="AL45" s="206"/>
      <c r="AM45" s="206"/>
      <c r="AN45" s="206"/>
      <c r="AO45" s="206"/>
      <c r="AP45" s="206"/>
      <c r="AQ45" s="206"/>
      <c r="AR45" s="206"/>
      <c r="AS45" s="206"/>
      <c r="AT45" s="206"/>
      <c r="AU45" s="206"/>
      <c r="AV45" s="206"/>
      <c r="AW45" s="206"/>
      <c r="AX45" s="206"/>
      <c r="AY45" s="206"/>
      <c r="AZ45" s="206"/>
      <c r="BA45" s="211" t="str">
        <f aca="false">C45</f>
        <v>omítka vápenocementová, strojně nebo ručně nanášená v podlaží i ve schodišti na jakýkoliv druh podkladu, kompletní souvrství</v>
      </c>
      <c r="BB45" s="206"/>
      <c r="BC45" s="206"/>
      <c r="BD45" s="206"/>
      <c r="BE45" s="206"/>
      <c r="BF45" s="206"/>
      <c r="BG45" s="206"/>
      <c r="BH45" s="206"/>
    </row>
    <row r="46" customFormat="false" ht="12.75" hidden="false" customHeight="false" outlineLevel="2" collapsed="false">
      <c r="A46" s="207"/>
      <c r="B46" s="208"/>
      <c r="C46" s="220" t="s">
        <v>992</v>
      </c>
      <c r="D46" s="221"/>
      <c r="E46" s="222" t="n">
        <v>14</v>
      </c>
      <c r="F46" s="205"/>
      <c r="G46" s="205"/>
      <c r="H46" s="205"/>
      <c r="I46" s="205"/>
      <c r="J46" s="205"/>
      <c r="K46" s="205"/>
      <c r="L46" s="205"/>
      <c r="M46" s="205"/>
      <c r="N46" s="210"/>
      <c r="O46" s="210"/>
      <c r="P46" s="210"/>
      <c r="Q46" s="210"/>
      <c r="R46" s="205"/>
      <c r="S46" s="205"/>
      <c r="T46" s="205"/>
      <c r="U46" s="205"/>
      <c r="V46" s="205"/>
      <c r="W46" s="205"/>
      <c r="X46" s="205"/>
      <c r="Y46" s="205"/>
      <c r="Z46" s="206"/>
      <c r="AA46" s="206"/>
      <c r="AB46" s="206"/>
      <c r="AC46" s="206"/>
      <c r="AD46" s="206"/>
      <c r="AE46" s="206"/>
      <c r="AF46" s="206"/>
      <c r="AG46" s="206" t="s">
        <v>289</v>
      </c>
      <c r="AH46" s="206" t="n">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0" collapsed="false">
      <c r="A47" s="189" t="s">
        <v>247</v>
      </c>
      <c r="B47" s="190" t="s">
        <v>147</v>
      </c>
      <c r="C47" s="191" t="s">
        <v>148</v>
      </c>
      <c r="D47" s="192"/>
      <c r="E47" s="193"/>
      <c r="F47" s="194"/>
      <c r="G47" s="194" t="n">
        <f aca="false">SUMIF(AG48:AG50,"&lt;&gt;NOR",G48:G50)</f>
        <v>0</v>
      </c>
      <c r="H47" s="194"/>
      <c r="I47" s="194" t="n">
        <f aca="false">SUM(I48:I50)</f>
        <v>0</v>
      </c>
      <c r="J47" s="194"/>
      <c r="K47" s="194" t="n">
        <f aca="false">SUM(K48:K50)</f>
        <v>0</v>
      </c>
      <c r="L47" s="194"/>
      <c r="M47" s="194" t="n">
        <f aca="false">SUM(M48:M50)</f>
        <v>0</v>
      </c>
      <c r="N47" s="193"/>
      <c r="O47" s="193" t="n">
        <f aca="false">SUM(O48:O50)</f>
        <v>0.44</v>
      </c>
      <c r="P47" s="193"/>
      <c r="Q47" s="193" t="n">
        <f aca="false">SUM(Q48:Q50)</f>
        <v>0</v>
      </c>
      <c r="R47" s="194"/>
      <c r="S47" s="194"/>
      <c r="T47" s="195"/>
      <c r="U47" s="196"/>
      <c r="V47" s="196" t="n">
        <f aca="false">SUM(V48:V50)</f>
        <v>21.67</v>
      </c>
      <c r="W47" s="196"/>
      <c r="X47" s="196"/>
      <c r="Y47" s="196"/>
      <c r="AG47" s="0" t="s">
        <v>248</v>
      </c>
    </row>
    <row r="48" customFormat="false" ht="19.15" hidden="false" customHeight="false" outlineLevel="1" collapsed="false">
      <c r="A48" s="197" t="n">
        <v>13</v>
      </c>
      <c r="B48" s="198" t="s">
        <v>328</v>
      </c>
      <c r="C48" s="199" t="s">
        <v>329</v>
      </c>
      <c r="D48" s="200" t="s">
        <v>282</v>
      </c>
      <c r="E48" s="201" t="n">
        <v>63</v>
      </c>
      <c r="F48" s="202"/>
      <c r="G48" s="203" t="n">
        <f aca="false">ROUND(E48*F48,2)</f>
        <v>0</v>
      </c>
      <c r="H48" s="202"/>
      <c r="I48" s="203" t="n">
        <f aca="false">ROUND(E48*H48,2)</f>
        <v>0</v>
      </c>
      <c r="J48" s="202"/>
      <c r="K48" s="203" t="n">
        <f aca="false">ROUND(E48*J48,2)</f>
        <v>0</v>
      </c>
      <c r="L48" s="203" t="n">
        <v>21</v>
      </c>
      <c r="M48" s="203" t="n">
        <f aca="false">G48*(1+L48/100)</f>
        <v>0</v>
      </c>
      <c r="N48" s="201" t="n">
        <v>0.00695</v>
      </c>
      <c r="O48" s="201" t="n">
        <f aca="false">ROUND(E48*N48,2)</f>
        <v>0.44</v>
      </c>
      <c r="P48" s="201" t="n">
        <v>0</v>
      </c>
      <c r="Q48" s="201" t="n">
        <f aca="false">ROUND(E48*P48,2)</f>
        <v>0</v>
      </c>
      <c r="R48" s="203" t="s">
        <v>283</v>
      </c>
      <c r="S48" s="203" t="s">
        <v>252</v>
      </c>
      <c r="T48" s="204" t="s">
        <v>284</v>
      </c>
      <c r="U48" s="205" t="n">
        <v>0.344</v>
      </c>
      <c r="V48" s="205" t="n">
        <f aca="false">ROUND(E48*U48,2)</f>
        <v>21.67</v>
      </c>
      <c r="W48" s="205"/>
      <c r="X48" s="205" t="s">
        <v>285</v>
      </c>
      <c r="Y48" s="205" t="s">
        <v>255</v>
      </c>
      <c r="Z48" s="206"/>
      <c r="AA48" s="206"/>
      <c r="AB48" s="206"/>
      <c r="AC48" s="206"/>
      <c r="AD48" s="206"/>
      <c r="AE48" s="206"/>
      <c r="AF48" s="206"/>
      <c r="AG48" s="206" t="s">
        <v>286</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true" outlineLevel="2" collapsed="false">
      <c r="A49" s="207"/>
      <c r="B49" s="208"/>
      <c r="C49" s="223" t="s">
        <v>330</v>
      </c>
      <c r="D49" s="223"/>
      <c r="E49" s="223"/>
      <c r="F49" s="223"/>
      <c r="G49" s="223"/>
      <c r="H49" s="205"/>
      <c r="I49" s="205"/>
      <c r="J49" s="205"/>
      <c r="K49" s="205"/>
      <c r="L49" s="205"/>
      <c r="M49" s="205"/>
      <c r="N49" s="210"/>
      <c r="O49" s="210"/>
      <c r="P49" s="210"/>
      <c r="Q49" s="210"/>
      <c r="R49" s="205"/>
      <c r="S49" s="205"/>
      <c r="T49" s="205"/>
      <c r="U49" s="205"/>
      <c r="V49" s="205"/>
      <c r="W49" s="205"/>
      <c r="X49" s="205"/>
      <c r="Y49" s="205"/>
      <c r="Z49" s="206"/>
      <c r="AA49" s="206"/>
      <c r="AB49" s="206"/>
      <c r="AC49" s="206"/>
      <c r="AD49" s="206"/>
      <c r="AE49" s="206"/>
      <c r="AF49" s="206"/>
      <c r="AG49" s="206" t="s">
        <v>293</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2" collapsed="false">
      <c r="A50" s="207"/>
      <c r="B50" s="208"/>
      <c r="C50" s="220" t="s">
        <v>993</v>
      </c>
      <c r="D50" s="221"/>
      <c r="E50" s="222" t="n">
        <v>63</v>
      </c>
      <c r="F50" s="205"/>
      <c r="G50" s="205"/>
      <c r="H50" s="205"/>
      <c r="I50" s="205"/>
      <c r="J50" s="205"/>
      <c r="K50" s="205"/>
      <c r="L50" s="205"/>
      <c r="M50" s="205"/>
      <c r="N50" s="210"/>
      <c r="O50" s="210"/>
      <c r="P50" s="210"/>
      <c r="Q50" s="210"/>
      <c r="R50" s="205"/>
      <c r="S50" s="205"/>
      <c r="T50" s="205"/>
      <c r="U50" s="205"/>
      <c r="V50" s="205"/>
      <c r="W50" s="205"/>
      <c r="X50" s="205"/>
      <c r="Y50" s="205"/>
      <c r="Z50" s="206"/>
      <c r="AA50" s="206"/>
      <c r="AB50" s="206"/>
      <c r="AC50" s="206"/>
      <c r="AD50" s="206"/>
      <c r="AE50" s="206"/>
      <c r="AF50" s="206"/>
      <c r="AG50" s="206" t="s">
        <v>289</v>
      </c>
      <c r="AH50" s="206" t="n">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0" collapsed="false">
      <c r="A51" s="189" t="s">
        <v>247</v>
      </c>
      <c r="B51" s="190" t="s">
        <v>149</v>
      </c>
      <c r="C51" s="191" t="s">
        <v>150</v>
      </c>
      <c r="D51" s="192"/>
      <c r="E51" s="193"/>
      <c r="F51" s="194"/>
      <c r="G51" s="194" t="n">
        <f aca="false">SUMIF(AG52:AG53,"&lt;&gt;NOR",G52:G53)</f>
        <v>0</v>
      </c>
      <c r="H51" s="194"/>
      <c r="I51" s="194" t="n">
        <f aca="false">SUM(I52:I53)</f>
        <v>0</v>
      </c>
      <c r="J51" s="194"/>
      <c r="K51" s="194" t="n">
        <f aca="false">SUM(K52:K53)</f>
        <v>0</v>
      </c>
      <c r="L51" s="194"/>
      <c r="M51" s="194" t="n">
        <f aca="false">SUM(M52:M53)</f>
        <v>0</v>
      </c>
      <c r="N51" s="193"/>
      <c r="O51" s="193" t="n">
        <f aca="false">SUM(O52:O53)</f>
        <v>0.08</v>
      </c>
      <c r="P51" s="193"/>
      <c r="Q51" s="193" t="n">
        <f aca="false">SUM(Q52:Q53)</f>
        <v>0</v>
      </c>
      <c r="R51" s="194"/>
      <c r="S51" s="194"/>
      <c r="T51" s="195"/>
      <c r="U51" s="196"/>
      <c r="V51" s="196" t="n">
        <f aca="false">SUM(V52:V53)</f>
        <v>11.15</v>
      </c>
      <c r="W51" s="196"/>
      <c r="X51" s="196"/>
      <c r="Y51" s="196"/>
      <c r="AG51" s="0" t="s">
        <v>248</v>
      </c>
    </row>
    <row r="52" customFormat="false" ht="12.75" hidden="false" customHeight="false" outlineLevel="1" collapsed="false">
      <c r="A52" s="197" t="n">
        <v>14</v>
      </c>
      <c r="B52" s="198" t="s">
        <v>332</v>
      </c>
      <c r="C52" s="199" t="s">
        <v>333</v>
      </c>
      <c r="D52" s="200" t="s">
        <v>282</v>
      </c>
      <c r="E52" s="201" t="n">
        <v>63</v>
      </c>
      <c r="F52" s="202"/>
      <c r="G52" s="203" t="n">
        <f aca="false">ROUND(E52*F52,2)</f>
        <v>0</v>
      </c>
      <c r="H52" s="202"/>
      <c r="I52" s="203" t="n">
        <f aca="false">ROUND(E52*H52,2)</f>
        <v>0</v>
      </c>
      <c r="J52" s="202"/>
      <c r="K52" s="203" t="n">
        <f aca="false">ROUND(E52*J52,2)</f>
        <v>0</v>
      </c>
      <c r="L52" s="203" t="n">
        <v>21</v>
      </c>
      <c r="M52" s="203" t="n">
        <f aca="false">G52*(1+L52/100)</f>
        <v>0</v>
      </c>
      <c r="N52" s="201" t="n">
        <v>0.00121</v>
      </c>
      <c r="O52" s="201" t="n">
        <f aca="false">ROUND(E52*N52,2)</f>
        <v>0.08</v>
      </c>
      <c r="P52" s="201" t="n">
        <v>0</v>
      </c>
      <c r="Q52" s="201" t="n">
        <f aca="false">ROUND(E52*P52,2)</f>
        <v>0</v>
      </c>
      <c r="R52" s="203" t="s">
        <v>334</v>
      </c>
      <c r="S52" s="203" t="s">
        <v>252</v>
      </c>
      <c r="T52" s="204" t="s">
        <v>284</v>
      </c>
      <c r="U52" s="205" t="n">
        <v>0.177</v>
      </c>
      <c r="V52" s="205" t="n">
        <f aca="false">ROUND(E52*U52,2)</f>
        <v>11.15</v>
      </c>
      <c r="W52" s="205"/>
      <c r="X52" s="205" t="s">
        <v>285</v>
      </c>
      <c r="Y52" s="205" t="s">
        <v>255</v>
      </c>
      <c r="Z52" s="206"/>
      <c r="AA52" s="206"/>
      <c r="AB52" s="206"/>
      <c r="AC52" s="206"/>
      <c r="AD52" s="206"/>
      <c r="AE52" s="206"/>
      <c r="AF52" s="206"/>
      <c r="AG52" s="206" t="s">
        <v>286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false" outlineLevel="2" collapsed="false">
      <c r="A53" s="207"/>
      <c r="B53" s="208"/>
      <c r="C53" s="220" t="s">
        <v>993</v>
      </c>
      <c r="D53" s="221"/>
      <c r="E53" s="222" t="n">
        <v>63</v>
      </c>
      <c r="F53" s="205"/>
      <c r="G53" s="205"/>
      <c r="H53" s="205"/>
      <c r="I53" s="205"/>
      <c r="J53" s="205"/>
      <c r="K53" s="205"/>
      <c r="L53" s="205"/>
      <c r="M53" s="205"/>
      <c r="N53" s="210"/>
      <c r="O53" s="210"/>
      <c r="P53" s="210"/>
      <c r="Q53" s="210"/>
      <c r="R53" s="205"/>
      <c r="S53" s="205"/>
      <c r="T53" s="205"/>
      <c r="U53" s="205"/>
      <c r="V53" s="205"/>
      <c r="W53" s="205"/>
      <c r="X53" s="205"/>
      <c r="Y53" s="205"/>
      <c r="Z53" s="206"/>
      <c r="AA53" s="206"/>
      <c r="AB53" s="206"/>
      <c r="AC53" s="206"/>
      <c r="AD53" s="206"/>
      <c r="AE53" s="206"/>
      <c r="AF53" s="206"/>
      <c r="AG53" s="206" t="s">
        <v>289</v>
      </c>
      <c r="AH53" s="206" t="n">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2.75" hidden="false" customHeight="false" outlineLevel="0" collapsed="false">
      <c r="A54" s="189" t="s">
        <v>247</v>
      </c>
      <c r="B54" s="190" t="s">
        <v>151</v>
      </c>
      <c r="C54" s="191" t="s">
        <v>152</v>
      </c>
      <c r="D54" s="192"/>
      <c r="E54" s="193"/>
      <c r="F54" s="194"/>
      <c r="G54" s="194" t="n">
        <f aca="false">SUMIF(AG55:AG56,"&lt;&gt;NOR",G55:G56)</f>
        <v>0</v>
      </c>
      <c r="H54" s="194"/>
      <c r="I54" s="194" t="n">
        <f aca="false">SUM(I55:I56)</f>
        <v>0</v>
      </c>
      <c r="J54" s="194"/>
      <c r="K54" s="194" t="n">
        <f aca="false">SUM(K55:K56)</f>
        <v>0</v>
      </c>
      <c r="L54" s="194"/>
      <c r="M54" s="194" t="n">
        <f aca="false">SUM(M55:M56)</f>
        <v>0</v>
      </c>
      <c r="N54" s="193"/>
      <c r="O54" s="193" t="n">
        <f aca="false">SUM(O55:O56)</f>
        <v>0</v>
      </c>
      <c r="P54" s="193"/>
      <c r="Q54" s="193" t="n">
        <f aca="false">SUM(Q55:Q56)</f>
        <v>0</v>
      </c>
      <c r="R54" s="194"/>
      <c r="S54" s="194"/>
      <c r="T54" s="195"/>
      <c r="U54" s="196"/>
      <c r="V54" s="196" t="n">
        <f aca="false">SUM(V55:V56)</f>
        <v>19.4</v>
      </c>
      <c r="W54" s="196"/>
      <c r="X54" s="196"/>
      <c r="Y54" s="196"/>
      <c r="AG54" s="0" t="s">
        <v>248</v>
      </c>
    </row>
    <row r="55" customFormat="false" ht="37.3" hidden="false" customHeight="false" outlineLevel="1" collapsed="false">
      <c r="A55" s="197" t="n">
        <v>15</v>
      </c>
      <c r="B55" s="198" t="s">
        <v>335</v>
      </c>
      <c r="C55" s="199" t="s">
        <v>336</v>
      </c>
      <c r="D55" s="200" t="s">
        <v>282</v>
      </c>
      <c r="E55" s="201" t="n">
        <v>63</v>
      </c>
      <c r="F55" s="202"/>
      <c r="G55" s="203" t="n">
        <f aca="false">ROUND(E55*F55,2)</f>
        <v>0</v>
      </c>
      <c r="H55" s="202"/>
      <c r="I55" s="203" t="n">
        <f aca="false">ROUND(E55*H55,2)</f>
        <v>0</v>
      </c>
      <c r="J55" s="202"/>
      <c r="K55" s="203" t="n">
        <f aca="false">ROUND(E55*J55,2)</f>
        <v>0</v>
      </c>
      <c r="L55" s="203" t="n">
        <v>21</v>
      </c>
      <c r="M55" s="203" t="n">
        <f aca="false">G55*(1+L55/100)</f>
        <v>0</v>
      </c>
      <c r="N55" s="201" t="n">
        <v>4E-005</v>
      </c>
      <c r="O55" s="201" t="n">
        <f aca="false">ROUND(E55*N55,2)</f>
        <v>0</v>
      </c>
      <c r="P55" s="201" t="n">
        <v>0</v>
      </c>
      <c r="Q55" s="201" t="n">
        <f aca="false">ROUND(E55*P55,2)</f>
        <v>0</v>
      </c>
      <c r="R55" s="203" t="s">
        <v>283</v>
      </c>
      <c r="S55" s="203" t="s">
        <v>252</v>
      </c>
      <c r="T55" s="204" t="s">
        <v>284</v>
      </c>
      <c r="U55" s="205" t="n">
        <v>0.308</v>
      </c>
      <c r="V55" s="205" t="n">
        <f aca="false">ROUND(E55*U55,2)</f>
        <v>19.4</v>
      </c>
      <c r="W55" s="205"/>
      <c r="X55" s="205" t="s">
        <v>285</v>
      </c>
      <c r="Y55" s="205" t="s">
        <v>255</v>
      </c>
      <c r="Z55" s="206"/>
      <c r="AA55" s="206"/>
      <c r="AB55" s="206"/>
      <c r="AC55" s="206"/>
      <c r="AD55" s="206"/>
      <c r="AE55" s="206"/>
      <c r="AF55" s="206"/>
      <c r="AG55" s="206" t="s">
        <v>286</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2.75" hidden="false" customHeight="false" outlineLevel="2" collapsed="false">
      <c r="A56" s="207"/>
      <c r="B56" s="208"/>
      <c r="C56" s="220" t="s">
        <v>993</v>
      </c>
      <c r="D56" s="221"/>
      <c r="E56" s="222" t="n">
        <v>63</v>
      </c>
      <c r="F56" s="205"/>
      <c r="G56" s="205"/>
      <c r="H56" s="205"/>
      <c r="I56" s="205"/>
      <c r="J56" s="205"/>
      <c r="K56" s="205"/>
      <c r="L56" s="205"/>
      <c r="M56" s="205"/>
      <c r="N56" s="210"/>
      <c r="O56" s="210"/>
      <c r="P56" s="210"/>
      <c r="Q56" s="210"/>
      <c r="R56" s="205"/>
      <c r="S56" s="205"/>
      <c r="T56" s="205"/>
      <c r="U56" s="205"/>
      <c r="V56" s="205"/>
      <c r="W56" s="205"/>
      <c r="X56" s="205"/>
      <c r="Y56" s="205"/>
      <c r="Z56" s="206"/>
      <c r="AA56" s="206"/>
      <c r="AB56" s="206"/>
      <c r="AC56" s="206"/>
      <c r="AD56" s="206"/>
      <c r="AE56" s="206"/>
      <c r="AF56" s="206"/>
      <c r="AG56" s="206" t="s">
        <v>289</v>
      </c>
      <c r="AH56" s="206" t="n">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2.75" hidden="false" customHeight="false" outlineLevel="0" collapsed="false">
      <c r="A57" s="189" t="s">
        <v>247</v>
      </c>
      <c r="B57" s="190" t="s">
        <v>153</v>
      </c>
      <c r="C57" s="191" t="s">
        <v>154</v>
      </c>
      <c r="D57" s="192"/>
      <c r="E57" s="193"/>
      <c r="F57" s="194"/>
      <c r="G57" s="194" t="n">
        <f aca="false">SUMIF(AG58:AG67,"&lt;&gt;NOR",G58:G67)</f>
        <v>0</v>
      </c>
      <c r="H57" s="194"/>
      <c r="I57" s="194" t="n">
        <f aca="false">SUM(I58:I67)</f>
        <v>0</v>
      </c>
      <c r="J57" s="194"/>
      <c r="K57" s="194" t="n">
        <f aca="false">SUM(K58:K67)</f>
        <v>0</v>
      </c>
      <c r="L57" s="194"/>
      <c r="M57" s="194" t="n">
        <f aca="false">SUM(M58:M67)</f>
        <v>0</v>
      </c>
      <c r="N57" s="193"/>
      <c r="O57" s="193" t="n">
        <f aca="false">SUM(O58:O67)</f>
        <v>0</v>
      </c>
      <c r="P57" s="193"/>
      <c r="Q57" s="193" t="n">
        <f aca="false">SUM(Q58:Q67)</f>
        <v>0</v>
      </c>
      <c r="R57" s="194"/>
      <c r="S57" s="194"/>
      <c r="T57" s="195"/>
      <c r="U57" s="196"/>
      <c r="V57" s="196" t="n">
        <f aca="false">SUM(V58:V67)</f>
        <v>0.1</v>
      </c>
      <c r="W57" s="196"/>
      <c r="X57" s="196"/>
      <c r="Y57" s="196"/>
      <c r="AG57" s="0" t="s">
        <v>248</v>
      </c>
    </row>
    <row r="58" customFormat="false" ht="12.75" hidden="false" customHeight="false" outlineLevel="1" collapsed="false">
      <c r="A58" s="197" t="n">
        <v>16</v>
      </c>
      <c r="B58" s="198" t="s">
        <v>337</v>
      </c>
      <c r="C58" s="199" t="s">
        <v>338</v>
      </c>
      <c r="D58" s="200" t="s">
        <v>339</v>
      </c>
      <c r="E58" s="201" t="n">
        <v>2</v>
      </c>
      <c r="F58" s="202"/>
      <c r="G58" s="203" t="n">
        <f aca="false">ROUND(E58*F58,2)</f>
        <v>0</v>
      </c>
      <c r="H58" s="202"/>
      <c r="I58" s="203" t="n">
        <f aca="false">ROUND(E58*H58,2)</f>
        <v>0</v>
      </c>
      <c r="J58" s="202"/>
      <c r="K58" s="203" t="n">
        <f aca="false">ROUND(E58*J58,2)</f>
        <v>0</v>
      </c>
      <c r="L58" s="203" t="n">
        <v>21</v>
      </c>
      <c r="M58" s="203" t="n">
        <f aca="false">G58*(1+L58/100)</f>
        <v>0</v>
      </c>
      <c r="N58" s="201" t="n">
        <v>0</v>
      </c>
      <c r="O58" s="201" t="n">
        <f aca="false">ROUND(E58*N58,2)</f>
        <v>0</v>
      </c>
      <c r="P58" s="201" t="n">
        <v>0</v>
      </c>
      <c r="Q58" s="201" t="n">
        <f aca="false">ROUND(E58*P58,2)</f>
        <v>0</v>
      </c>
      <c r="R58" s="203" t="s">
        <v>340</v>
      </c>
      <c r="S58" s="203" t="s">
        <v>252</v>
      </c>
      <c r="T58" s="204" t="s">
        <v>284</v>
      </c>
      <c r="U58" s="205" t="n">
        <v>0.05</v>
      </c>
      <c r="V58" s="205" t="n">
        <f aca="false">ROUND(E58*U58,2)</f>
        <v>0.1</v>
      </c>
      <c r="W58" s="205"/>
      <c r="X58" s="205" t="s">
        <v>285</v>
      </c>
      <c r="Y58" s="205" t="s">
        <v>255</v>
      </c>
      <c r="Z58" s="206"/>
      <c r="AA58" s="206"/>
      <c r="AB58" s="206"/>
      <c r="AC58" s="206"/>
      <c r="AD58" s="206"/>
      <c r="AE58" s="206"/>
      <c r="AF58" s="206"/>
      <c r="AG58" s="206" t="s">
        <v>286</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true" outlineLevel="2" collapsed="false">
      <c r="A59" s="207"/>
      <c r="B59" s="208"/>
      <c r="C59" s="223" t="s">
        <v>341</v>
      </c>
      <c r="D59" s="223"/>
      <c r="E59" s="223"/>
      <c r="F59" s="223"/>
      <c r="G59" s="223"/>
      <c r="H59" s="205"/>
      <c r="I59" s="205"/>
      <c r="J59" s="205"/>
      <c r="K59" s="205"/>
      <c r="L59" s="205"/>
      <c r="M59" s="205"/>
      <c r="N59" s="210"/>
      <c r="O59" s="210"/>
      <c r="P59" s="210"/>
      <c r="Q59" s="210"/>
      <c r="R59" s="205"/>
      <c r="S59" s="205"/>
      <c r="T59" s="205"/>
      <c r="U59" s="205"/>
      <c r="V59" s="205"/>
      <c r="W59" s="205"/>
      <c r="X59" s="205"/>
      <c r="Y59" s="205"/>
      <c r="Z59" s="206"/>
      <c r="AA59" s="206"/>
      <c r="AB59" s="206"/>
      <c r="AC59" s="206"/>
      <c r="AD59" s="206"/>
      <c r="AE59" s="206"/>
      <c r="AF59" s="206"/>
      <c r="AG59" s="206" t="s">
        <v>293</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2.75" hidden="false" customHeight="false" outlineLevel="1" collapsed="false">
      <c r="A60" s="197" t="n">
        <v>17</v>
      </c>
      <c r="B60" s="198" t="s">
        <v>344</v>
      </c>
      <c r="C60" s="199" t="s">
        <v>345</v>
      </c>
      <c r="D60" s="200" t="s">
        <v>325</v>
      </c>
      <c r="E60" s="201" t="n">
        <v>7.42</v>
      </c>
      <c r="F60" s="202"/>
      <c r="G60" s="203" t="n">
        <f aca="false">ROUND(E60*F60,2)</f>
        <v>0</v>
      </c>
      <c r="H60" s="202"/>
      <c r="I60" s="203" t="n">
        <f aca="false">ROUND(E60*H60,2)</f>
        <v>0</v>
      </c>
      <c r="J60" s="202"/>
      <c r="K60" s="203" t="n">
        <f aca="false">ROUND(E60*J60,2)</f>
        <v>0</v>
      </c>
      <c r="L60" s="203" t="n">
        <v>21</v>
      </c>
      <c r="M60" s="203" t="n">
        <f aca="false">G60*(1+L60/100)</f>
        <v>0</v>
      </c>
      <c r="N60" s="201" t="n">
        <v>0</v>
      </c>
      <c r="O60" s="201" t="n">
        <f aca="false">ROUND(E60*N60,2)</f>
        <v>0</v>
      </c>
      <c r="P60" s="201" t="n">
        <v>0</v>
      </c>
      <c r="Q60" s="201" t="n">
        <f aca="false">ROUND(E60*P60,2)</f>
        <v>0</v>
      </c>
      <c r="R60" s="203"/>
      <c r="S60" s="203" t="s">
        <v>276</v>
      </c>
      <c r="T60" s="204" t="s">
        <v>253</v>
      </c>
      <c r="U60" s="205" t="n">
        <v>0</v>
      </c>
      <c r="V60" s="205" t="n">
        <f aca="false">ROUND(E60*U60,2)</f>
        <v>0</v>
      </c>
      <c r="W60" s="205"/>
      <c r="X60" s="205" t="s">
        <v>285</v>
      </c>
      <c r="Y60" s="205" t="s">
        <v>255</v>
      </c>
      <c r="Z60" s="206"/>
      <c r="AA60" s="206"/>
      <c r="AB60" s="206"/>
      <c r="AC60" s="206"/>
      <c r="AD60" s="206"/>
      <c r="AE60" s="206"/>
      <c r="AF60" s="206"/>
      <c r="AG60" s="206" t="s">
        <v>286</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2.75" hidden="false" customHeight="false" outlineLevel="2" collapsed="false">
      <c r="A61" s="207"/>
      <c r="B61" s="208"/>
      <c r="C61" s="220" t="s">
        <v>994</v>
      </c>
      <c r="D61" s="221"/>
      <c r="E61" s="222" t="n">
        <v>7.42</v>
      </c>
      <c r="F61" s="205"/>
      <c r="G61" s="205"/>
      <c r="H61" s="205"/>
      <c r="I61" s="205"/>
      <c r="J61" s="205"/>
      <c r="K61" s="205"/>
      <c r="L61" s="205"/>
      <c r="M61" s="205"/>
      <c r="N61" s="210"/>
      <c r="O61" s="210"/>
      <c r="P61" s="210"/>
      <c r="Q61" s="210"/>
      <c r="R61" s="205"/>
      <c r="S61" s="205"/>
      <c r="T61" s="205"/>
      <c r="U61" s="205"/>
      <c r="V61" s="205"/>
      <c r="W61" s="205"/>
      <c r="X61" s="205"/>
      <c r="Y61" s="205"/>
      <c r="Z61" s="206"/>
      <c r="AA61" s="206"/>
      <c r="AB61" s="206"/>
      <c r="AC61" s="206"/>
      <c r="AD61" s="206"/>
      <c r="AE61" s="206"/>
      <c r="AF61" s="206"/>
      <c r="AG61" s="206" t="s">
        <v>289</v>
      </c>
      <c r="AH61" s="206" t="n">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1" collapsed="false">
      <c r="A62" s="197" t="n">
        <v>18</v>
      </c>
      <c r="B62" s="198" t="s">
        <v>347</v>
      </c>
      <c r="C62" s="199" t="s">
        <v>348</v>
      </c>
      <c r="D62" s="200" t="s">
        <v>282</v>
      </c>
      <c r="E62" s="201" t="n">
        <v>63</v>
      </c>
      <c r="F62" s="202"/>
      <c r="G62" s="203" t="n">
        <f aca="false">ROUND(E62*F62,2)</f>
        <v>0</v>
      </c>
      <c r="H62" s="202"/>
      <c r="I62" s="203" t="n">
        <f aca="false">ROUND(E62*H62,2)</f>
        <v>0</v>
      </c>
      <c r="J62" s="202"/>
      <c r="K62" s="203" t="n">
        <f aca="false">ROUND(E62*J62,2)</f>
        <v>0</v>
      </c>
      <c r="L62" s="203" t="n">
        <v>21</v>
      </c>
      <c r="M62" s="203" t="n">
        <f aca="false">G62*(1+L62/100)</f>
        <v>0</v>
      </c>
      <c r="N62" s="201" t="n">
        <v>0</v>
      </c>
      <c r="O62" s="201" t="n">
        <f aca="false">ROUND(E62*N62,2)</f>
        <v>0</v>
      </c>
      <c r="P62" s="201" t="n">
        <v>0</v>
      </c>
      <c r="Q62" s="201" t="n">
        <f aca="false">ROUND(E62*P62,2)</f>
        <v>0</v>
      </c>
      <c r="R62" s="203"/>
      <c r="S62" s="203" t="s">
        <v>276</v>
      </c>
      <c r="T62" s="204" t="s">
        <v>253</v>
      </c>
      <c r="U62" s="205" t="n">
        <v>0</v>
      </c>
      <c r="V62" s="205" t="n">
        <f aca="false">ROUND(E62*U62,2)</f>
        <v>0</v>
      </c>
      <c r="W62" s="205"/>
      <c r="X62" s="205" t="s">
        <v>285</v>
      </c>
      <c r="Y62" s="205" t="s">
        <v>255</v>
      </c>
      <c r="Z62" s="206"/>
      <c r="AA62" s="206"/>
      <c r="AB62" s="206"/>
      <c r="AC62" s="206"/>
      <c r="AD62" s="206"/>
      <c r="AE62" s="206"/>
      <c r="AF62" s="206"/>
      <c r="AG62" s="206" t="s">
        <v>286</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2" collapsed="false">
      <c r="A63" s="207"/>
      <c r="B63" s="208"/>
      <c r="C63" s="220" t="s">
        <v>993</v>
      </c>
      <c r="D63" s="221"/>
      <c r="E63" s="222" t="n">
        <v>63</v>
      </c>
      <c r="F63" s="205"/>
      <c r="G63" s="205"/>
      <c r="H63" s="205"/>
      <c r="I63" s="205"/>
      <c r="J63" s="205"/>
      <c r="K63" s="205"/>
      <c r="L63" s="205"/>
      <c r="M63" s="205"/>
      <c r="N63" s="210"/>
      <c r="O63" s="210"/>
      <c r="P63" s="210"/>
      <c r="Q63" s="210"/>
      <c r="R63" s="205"/>
      <c r="S63" s="205"/>
      <c r="T63" s="205"/>
      <c r="U63" s="205"/>
      <c r="V63" s="205"/>
      <c r="W63" s="205"/>
      <c r="X63" s="205"/>
      <c r="Y63" s="205"/>
      <c r="Z63" s="206"/>
      <c r="AA63" s="206"/>
      <c r="AB63" s="206"/>
      <c r="AC63" s="206"/>
      <c r="AD63" s="206"/>
      <c r="AE63" s="206"/>
      <c r="AF63" s="206"/>
      <c r="AG63" s="206" t="s">
        <v>289</v>
      </c>
      <c r="AH63" s="206" t="n">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225" t="n">
        <v>19</v>
      </c>
      <c r="B64" s="226" t="s">
        <v>349</v>
      </c>
      <c r="C64" s="227" t="s">
        <v>350</v>
      </c>
      <c r="D64" s="228" t="s">
        <v>339</v>
      </c>
      <c r="E64" s="229" t="n">
        <v>6</v>
      </c>
      <c r="F64" s="230"/>
      <c r="G64" s="231" t="n">
        <f aca="false">ROUND(E64*F64,2)</f>
        <v>0</v>
      </c>
      <c r="H64" s="230"/>
      <c r="I64" s="231" t="n">
        <f aca="false">ROUND(E64*H64,2)</f>
        <v>0</v>
      </c>
      <c r="J64" s="230"/>
      <c r="K64" s="231" t="n">
        <f aca="false">ROUND(E64*J64,2)</f>
        <v>0</v>
      </c>
      <c r="L64" s="231" t="n">
        <v>21</v>
      </c>
      <c r="M64" s="231" t="n">
        <f aca="false">G64*(1+L64/100)</f>
        <v>0</v>
      </c>
      <c r="N64" s="229" t="n">
        <v>0</v>
      </c>
      <c r="O64" s="229" t="n">
        <f aca="false">ROUND(E64*N64,2)</f>
        <v>0</v>
      </c>
      <c r="P64" s="229" t="n">
        <v>0</v>
      </c>
      <c r="Q64" s="229" t="n">
        <f aca="false">ROUND(E64*P64,2)</f>
        <v>0</v>
      </c>
      <c r="R64" s="231"/>
      <c r="S64" s="231" t="s">
        <v>276</v>
      </c>
      <c r="T64" s="232" t="s">
        <v>253</v>
      </c>
      <c r="U64" s="205" t="n">
        <v>0</v>
      </c>
      <c r="V64" s="205" t="n">
        <f aca="false">ROUND(E64*U64,2)</f>
        <v>0</v>
      </c>
      <c r="W64" s="205"/>
      <c r="X64" s="205" t="s">
        <v>285</v>
      </c>
      <c r="Y64" s="205" t="s">
        <v>255</v>
      </c>
      <c r="Z64" s="206"/>
      <c r="AA64" s="206"/>
      <c r="AB64" s="206"/>
      <c r="AC64" s="206"/>
      <c r="AD64" s="206"/>
      <c r="AE64" s="206"/>
      <c r="AF64" s="206"/>
      <c r="AG64" s="206" t="s">
        <v>286</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false" outlineLevel="1" collapsed="false">
      <c r="A65" s="197" t="n">
        <v>20</v>
      </c>
      <c r="B65" s="198" t="s">
        <v>351</v>
      </c>
      <c r="C65" s="199" t="s">
        <v>995</v>
      </c>
      <c r="D65" s="200" t="s">
        <v>282</v>
      </c>
      <c r="E65" s="201" t="n">
        <v>13.7112</v>
      </c>
      <c r="F65" s="202"/>
      <c r="G65" s="203" t="n">
        <f aca="false">ROUND(E65*F65,2)</f>
        <v>0</v>
      </c>
      <c r="H65" s="202"/>
      <c r="I65" s="203" t="n">
        <f aca="false">ROUND(E65*H65,2)</f>
        <v>0</v>
      </c>
      <c r="J65" s="202"/>
      <c r="K65" s="203" t="n">
        <f aca="false">ROUND(E65*J65,2)</f>
        <v>0</v>
      </c>
      <c r="L65" s="203" t="n">
        <v>21</v>
      </c>
      <c r="M65" s="203" t="n">
        <f aca="false">G65*(1+L65/100)</f>
        <v>0</v>
      </c>
      <c r="N65" s="201" t="n">
        <v>0</v>
      </c>
      <c r="O65" s="201" t="n">
        <f aca="false">ROUND(E65*N65,2)</f>
        <v>0</v>
      </c>
      <c r="P65" s="201" t="n">
        <v>0</v>
      </c>
      <c r="Q65" s="201" t="n">
        <f aca="false">ROUND(E65*P65,2)</f>
        <v>0</v>
      </c>
      <c r="R65" s="203"/>
      <c r="S65" s="203" t="s">
        <v>276</v>
      </c>
      <c r="T65" s="204" t="s">
        <v>253</v>
      </c>
      <c r="U65" s="205" t="n">
        <v>0</v>
      </c>
      <c r="V65" s="205" t="n">
        <f aca="false">ROUND(E65*U65,2)</f>
        <v>0</v>
      </c>
      <c r="W65" s="205"/>
      <c r="X65" s="205" t="s">
        <v>285</v>
      </c>
      <c r="Y65" s="205" t="s">
        <v>255</v>
      </c>
      <c r="Z65" s="206"/>
      <c r="AA65" s="206"/>
      <c r="AB65" s="206"/>
      <c r="AC65" s="206"/>
      <c r="AD65" s="206"/>
      <c r="AE65" s="206"/>
      <c r="AF65" s="206"/>
      <c r="AG65" s="206" t="s">
        <v>286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false" outlineLevel="2" collapsed="false">
      <c r="A66" s="207"/>
      <c r="B66" s="208"/>
      <c r="C66" s="220" t="s">
        <v>996</v>
      </c>
      <c r="D66" s="221"/>
      <c r="E66" s="222" t="n">
        <v>13.7112</v>
      </c>
      <c r="F66" s="205"/>
      <c r="G66" s="205"/>
      <c r="H66" s="205"/>
      <c r="I66" s="205"/>
      <c r="J66" s="205"/>
      <c r="K66" s="205"/>
      <c r="L66" s="205"/>
      <c r="M66" s="205"/>
      <c r="N66" s="210"/>
      <c r="O66" s="210"/>
      <c r="P66" s="210"/>
      <c r="Q66" s="210"/>
      <c r="R66" s="205"/>
      <c r="S66" s="205"/>
      <c r="T66" s="205"/>
      <c r="U66" s="205"/>
      <c r="V66" s="205"/>
      <c r="W66" s="205"/>
      <c r="X66" s="205"/>
      <c r="Y66" s="205"/>
      <c r="Z66" s="206"/>
      <c r="AA66" s="206"/>
      <c r="AB66" s="206"/>
      <c r="AC66" s="206"/>
      <c r="AD66" s="206"/>
      <c r="AE66" s="206"/>
      <c r="AF66" s="206"/>
      <c r="AG66" s="206" t="s">
        <v>289</v>
      </c>
      <c r="AH66" s="206" t="n">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false" outlineLevel="1" collapsed="false">
      <c r="A67" s="225" t="n">
        <v>21</v>
      </c>
      <c r="B67" s="226" t="s">
        <v>356</v>
      </c>
      <c r="C67" s="227" t="s">
        <v>357</v>
      </c>
      <c r="D67" s="228" t="s">
        <v>358</v>
      </c>
      <c r="E67" s="229" t="n">
        <v>1</v>
      </c>
      <c r="F67" s="230"/>
      <c r="G67" s="231" t="n">
        <f aca="false">ROUND(E67*F67,2)</f>
        <v>0</v>
      </c>
      <c r="H67" s="230"/>
      <c r="I67" s="231" t="n">
        <f aca="false">ROUND(E67*H67,2)</f>
        <v>0</v>
      </c>
      <c r="J67" s="230"/>
      <c r="K67" s="231" t="n">
        <f aca="false">ROUND(E67*J67,2)</f>
        <v>0</v>
      </c>
      <c r="L67" s="231" t="n">
        <v>21</v>
      </c>
      <c r="M67" s="231" t="n">
        <f aca="false">G67*(1+L67/100)</f>
        <v>0</v>
      </c>
      <c r="N67" s="229" t="n">
        <v>0</v>
      </c>
      <c r="O67" s="229" t="n">
        <f aca="false">ROUND(E67*N67,2)</f>
        <v>0</v>
      </c>
      <c r="P67" s="229" t="n">
        <v>0</v>
      </c>
      <c r="Q67" s="229" t="n">
        <f aca="false">ROUND(E67*P67,2)</f>
        <v>0</v>
      </c>
      <c r="R67" s="231"/>
      <c r="S67" s="231" t="s">
        <v>276</v>
      </c>
      <c r="T67" s="232" t="s">
        <v>253</v>
      </c>
      <c r="U67" s="205" t="n">
        <v>0</v>
      </c>
      <c r="V67" s="205" t="n">
        <f aca="false">ROUND(E67*U67,2)</f>
        <v>0</v>
      </c>
      <c r="W67" s="205"/>
      <c r="X67" s="205" t="s">
        <v>285</v>
      </c>
      <c r="Y67" s="205" t="s">
        <v>255</v>
      </c>
      <c r="Z67" s="206"/>
      <c r="AA67" s="206"/>
      <c r="AB67" s="206"/>
      <c r="AC67" s="206"/>
      <c r="AD67" s="206"/>
      <c r="AE67" s="206"/>
      <c r="AF67" s="206"/>
      <c r="AG67" s="206" t="s">
        <v>286</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0" collapsed="false">
      <c r="A68" s="189" t="s">
        <v>247</v>
      </c>
      <c r="B68" s="190" t="s">
        <v>155</v>
      </c>
      <c r="C68" s="191" t="s">
        <v>156</v>
      </c>
      <c r="D68" s="192"/>
      <c r="E68" s="193"/>
      <c r="F68" s="194"/>
      <c r="G68" s="194" t="n">
        <f aca="false">SUMIF(AG69:AG79,"&lt;&gt;NOR",G69:G79)</f>
        <v>0</v>
      </c>
      <c r="H68" s="194"/>
      <c r="I68" s="194" t="n">
        <f aca="false">SUM(I69:I79)</f>
        <v>0</v>
      </c>
      <c r="J68" s="194"/>
      <c r="K68" s="194" t="n">
        <f aca="false">SUM(K69:K79)</f>
        <v>0</v>
      </c>
      <c r="L68" s="194"/>
      <c r="M68" s="194" t="n">
        <f aca="false">SUM(M69:M79)</f>
        <v>0</v>
      </c>
      <c r="N68" s="193"/>
      <c r="O68" s="193" t="n">
        <f aca="false">SUM(O69:O79)</f>
        <v>0</v>
      </c>
      <c r="P68" s="193"/>
      <c r="Q68" s="193" t="n">
        <f aca="false">SUM(Q69:Q79)</f>
        <v>2.3</v>
      </c>
      <c r="R68" s="194"/>
      <c r="S68" s="194"/>
      <c r="T68" s="195"/>
      <c r="U68" s="196"/>
      <c r="V68" s="196" t="n">
        <f aca="false">SUM(V69:V79)</f>
        <v>14.75</v>
      </c>
      <c r="W68" s="196"/>
      <c r="X68" s="196"/>
      <c r="Y68" s="196"/>
      <c r="AG68" s="0" t="s">
        <v>248</v>
      </c>
    </row>
    <row r="69" customFormat="false" ht="19.15" hidden="false" customHeight="false" outlineLevel="1" collapsed="false">
      <c r="A69" s="197" t="n">
        <v>22</v>
      </c>
      <c r="B69" s="198" t="s">
        <v>359</v>
      </c>
      <c r="C69" s="199" t="s">
        <v>360</v>
      </c>
      <c r="D69" s="200" t="s">
        <v>282</v>
      </c>
      <c r="E69" s="201" t="n">
        <v>9.46</v>
      </c>
      <c r="F69" s="202"/>
      <c r="G69" s="203" t="n">
        <f aca="false">ROUND(E69*F69,2)</f>
        <v>0</v>
      </c>
      <c r="H69" s="202"/>
      <c r="I69" s="203" t="n">
        <f aca="false">ROUND(E69*H69,2)</f>
        <v>0</v>
      </c>
      <c r="J69" s="202"/>
      <c r="K69" s="203" t="n">
        <f aca="false">ROUND(E69*J69,2)</f>
        <v>0</v>
      </c>
      <c r="L69" s="203" t="n">
        <v>21</v>
      </c>
      <c r="M69" s="203" t="n">
        <f aca="false">G69*(1+L69/100)</f>
        <v>0</v>
      </c>
      <c r="N69" s="201" t="n">
        <v>0</v>
      </c>
      <c r="O69" s="201" t="n">
        <f aca="false">ROUND(E69*N69,2)</f>
        <v>0</v>
      </c>
      <c r="P69" s="201" t="n">
        <v>0.02</v>
      </c>
      <c r="Q69" s="201" t="n">
        <f aca="false">ROUND(E69*P69,2)</f>
        <v>0.19</v>
      </c>
      <c r="R69" s="203" t="s">
        <v>340</v>
      </c>
      <c r="S69" s="203" t="s">
        <v>252</v>
      </c>
      <c r="T69" s="204" t="s">
        <v>284</v>
      </c>
      <c r="U69" s="205" t="n">
        <v>0.17</v>
      </c>
      <c r="V69" s="205" t="n">
        <f aca="false">ROUND(E69*U69,2)</f>
        <v>1.61</v>
      </c>
      <c r="W69" s="205"/>
      <c r="X69" s="205" t="s">
        <v>285</v>
      </c>
      <c r="Y69" s="205" t="s">
        <v>255</v>
      </c>
      <c r="Z69" s="206"/>
      <c r="AA69" s="206"/>
      <c r="AB69" s="206"/>
      <c r="AC69" s="206"/>
      <c r="AD69" s="206"/>
      <c r="AE69" s="206"/>
      <c r="AF69" s="206"/>
      <c r="AG69" s="206" t="s">
        <v>286</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2" collapsed="false">
      <c r="A70" s="207"/>
      <c r="B70" s="208"/>
      <c r="C70" s="220" t="s">
        <v>987</v>
      </c>
      <c r="D70" s="221"/>
      <c r="E70" s="222" t="n">
        <v>9.46</v>
      </c>
      <c r="F70" s="205"/>
      <c r="G70" s="205"/>
      <c r="H70" s="205"/>
      <c r="I70" s="205"/>
      <c r="J70" s="205"/>
      <c r="K70" s="205"/>
      <c r="L70" s="205"/>
      <c r="M70" s="205"/>
      <c r="N70" s="210"/>
      <c r="O70" s="210"/>
      <c r="P70" s="210"/>
      <c r="Q70" s="210"/>
      <c r="R70" s="205"/>
      <c r="S70" s="205"/>
      <c r="T70" s="205"/>
      <c r="U70" s="205"/>
      <c r="V70" s="205"/>
      <c r="W70" s="205"/>
      <c r="X70" s="205"/>
      <c r="Y70" s="205"/>
      <c r="Z70" s="206"/>
      <c r="AA70" s="206"/>
      <c r="AB70" s="206"/>
      <c r="AC70" s="206"/>
      <c r="AD70" s="206"/>
      <c r="AE70" s="206"/>
      <c r="AF70" s="206"/>
      <c r="AG70" s="206" t="s">
        <v>289</v>
      </c>
      <c r="AH70" s="206" t="n">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9.15" hidden="false" customHeight="false" outlineLevel="1" collapsed="false">
      <c r="A71" s="197" t="n">
        <v>23</v>
      </c>
      <c r="B71" s="198" t="s">
        <v>361</v>
      </c>
      <c r="C71" s="199" t="s">
        <v>362</v>
      </c>
      <c r="D71" s="200" t="s">
        <v>282</v>
      </c>
      <c r="E71" s="201" t="n">
        <v>90.5322</v>
      </c>
      <c r="F71" s="202"/>
      <c r="G71" s="203" t="n">
        <f aca="false">ROUND(E71*F71,2)</f>
        <v>0</v>
      </c>
      <c r="H71" s="202"/>
      <c r="I71" s="203" t="n">
        <f aca="false">ROUND(E71*H71,2)</f>
        <v>0</v>
      </c>
      <c r="J71" s="202"/>
      <c r="K71" s="203" t="n">
        <f aca="false">ROUND(E71*J71,2)</f>
        <v>0</v>
      </c>
      <c r="L71" s="203" t="n">
        <v>21</v>
      </c>
      <c r="M71" s="203" t="n">
        <f aca="false">G71*(1+L71/100)</f>
        <v>0</v>
      </c>
      <c r="N71" s="201" t="n">
        <v>0</v>
      </c>
      <c r="O71" s="201" t="n">
        <f aca="false">ROUND(E71*N71,2)</f>
        <v>0</v>
      </c>
      <c r="P71" s="201" t="n">
        <v>0.02</v>
      </c>
      <c r="Q71" s="201" t="n">
        <f aca="false">ROUND(E71*P71,2)</f>
        <v>1.81</v>
      </c>
      <c r="R71" s="203" t="s">
        <v>340</v>
      </c>
      <c r="S71" s="203" t="s">
        <v>252</v>
      </c>
      <c r="T71" s="204" t="s">
        <v>284</v>
      </c>
      <c r="U71" s="205" t="n">
        <v>0.13</v>
      </c>
      <c r="V71" s="205" t="n">
        <f aca="false">ROUND(E71*U71,2)</f>
        <v>11.77</v>
      </c>
      <c r="W71" s="205"/>
      <c r="X71" s="205" t="s">
        <v>285</v>
      </c>
      <c r="Y71" s="205" t="s">
        <v>255</v>
      </c>
      <c r="Z71" s="206"/>
      <c r="AA71" s="206"/>
      <c r="AB71" s="206"/>
      <c r="AC71" s="206"/>
      <c r="AD71" s="206"/>
      <c r="AE71" s="206"/>
      <c r="AF71" s="206"/>
      <c r="AG71" s="206" t="s">
        <v>286</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false" outlineLevel="2" collapsed="false">
      <c r="A72" s="207"/>
      <c r="B72" s="208"/>
      <c r="C72" s="220" t="s">
        <v>989</v>
      </c>
      <c r="D72" s="221"/>
      <c r="E72" s="222" t="n">
        <v>92.2008</v>
      </c>
      <c r="F72" s="205"/>
      <c r="G72" s="205"/>
      <c r="H72" s="205"/>
      <c r="I72" s="205"/>
      <c r="J72" s="205"/>
      <c r="K72" s="205"/>
      <c r="L72" s="205"/>
      <c r="M72" s="205"/>
      <c r="N72" s="210"/>
      <c r="O72" s="210"/>
      <c r="P72" s="210"/>
      <c r="Q72" s="210"/>
      <c r="R72" s="205"/>
      <c r="S72" s="205"/>
      <c r="T72" s="205"/>
      <c r="U72" s="205"/>
      <c r="V72" s="205"/>
      <c r="W72" s="205"/>
      <c r="X72" s="205"/>
      <c r="Y72" s="205"/>
      <c r="Z72" s="206"/>
      <c r="AA72" s="206"/>
      <c r="AB72" s="206"/>
      <c r="AC72" s="206"/>
      <c r="AD72" s="206"/>
      <c r="AE72" s="206"/>
      <c r="AF72" s="206"/>
      <c r="AG72" s="206" t="s">
        <v>289</v>
      </c>
      <c r="AH72" s="206" t="n">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3" collapsed="false">
      <c r="A73" s="207"/>
      <c r="B73" s="208"/>
      <c r="C73" s="220" t="s">
        <v>990</v>
      </c>
      <c r="D73" s="221"/>
      <c r="E73" s="222" t="n">
        <v>3.038</v>
      </c>
      <c r="F73" s="205"/>
      <c r="G73" s="205"/>
      <c r="H73" s="205"/>
      <c r="I73" s="205"/>
      <c r="J73" s="205"/>
      <c r="K73" s="205"/>
      <c r="L73" s="205"/>
      <c r="M73" s="205"/>
      <c r="N73" s="210"/>
      <c r="O73" s="210"/>
      <c r="P73" s="210"/>
      <c r="Q73" s="210"/>
      <c r="R73" s="205"/>
      <c r="S73" s="205"/>
      <c r="T73" s="205"/>
      <c r="U73" s="205"/>
      <c r="V73" s="205"/>
      <c r="W73" s="205"/>
      <c r="X73" s="205"/>
      <c r="Y73" s="205"/>
      <c r="Z73" s="206"/>
      <c r="AA73" s="206"/>
      <c r="AB73" s="206"/>
      <c r="AC73" s="206"/>
      <c r="AD73" s="206"/>
      <c r="AE73" s="206"/>
      <c r="AF73" s="206"/>
      <c r="AG73" s="206" t="s">
        <v>289</v>
      </c>
      <c r="AH73" s="206" t="n">
        <v>0</v>
      </c>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3" collapsed="false">
      <c r="A74" s="207"/>
      <c r="B74" s="208"/>
      <c r="C74" s="220" t="s">
        <v>991</v>
      </c>
      <c r="D74" s="221"/>
      <c r="E74" s="222" t="n">
        <v>-4.7066</v>
      </c>
      <c r="F74" s="205"/>
      <c r="G74" s="205"/>
      <c r="H74" s="205"/>
      <c r="I74" s="205"/>
      <c r="J74" s="205"/>
      <c r="K74" s="205"/>
      <c r="L74" s="205"/>
      <c r="M74" s="205"/>
      <c r="N74" s="210"/>
      <c r="O74" s="210"/>
      <c r="P74" s="210"/>
      <c r="Q74" s="210"/>
      <c r="R74" s="205"/>
      <c r="S74" s="205"/>
      <c r="T74" s="205"/>
      <c r="U74" s="205"/>
      <c r="V74" s="205"/>
      <c r="W74" s="205"/>
      <c r="X74" s="205"/>
      <c r="Y74" s="205"/>
      <c r="Z74" s="206"/>
      <c r="AA74" s="206"/>
      <c r="AB74" s="206"/>
      <c r="AC74" s="206"/>
      <c r="AD74" s="206"/>
      <c r="AE74" s="206"/>
      <c r="AF74" s="206"/>
      <c r="AG74" s="206" t="s">
        <v>289</v>
      </c>
      <c r="AH74" s="206" t="n">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9.15" hidden="false" customHeight="false" outlineLevel="1" collapsed="false">
      <c r="A75" s="197" t="n">
        <v>24</v>
      </c>
      <c r="B75" s="198" t="s">
        <v>364</v>
      </c>
      <c r="C75" s="199" t="s">
        <v>365</v>
      </c>
      <c r="D75" s="200" t="s">
        <v>282</v>
      </c>
      <c r="E75" s="201" t="n">
        <v>1.2116</v>
      </c>
      <c r="F75" s="202"/>
      <c r="G75" s="203" t="n">
        <f aca="false">ROUND(E75*F75,2)</f>
        <v>0</v>
      </c>
      <c r="H75" s="202"/>
      <c r="I75" s="203" t="n">
        <f aca="false">ROUND(E75*H75,2)</f>
        <v>0</v>
      </c>
      <c r="J75" s="202"/>
      <c r="K75" s="203" t="n">
        <f aca="false">ROUND(E75*J75,2)</f>
        <v>0</v>
      </c>
      <c r="L75" s="203" t="n">
        <v>21</v>
      </c>
      <c r="M75" s="203" t="n">
        <f aca="false">G75*(1+L75/100)</f>
        <v>0</v>
      </c>
      <c r="N75" s="201" t="n">
        <v>0</v>
      </c>
      <c r="O75" s="201" t="n">
        <f aca="false">ROUND(E75*N75,2)</f>
        <v>0</v>
      </c>
      <c r="P75" s="201" t="n">
        <v>0.046</v>
      </c>
      <c r="Q75" s="201" t="n">
        <f aca="false">ROUND(E75*P75,2)</f>
        <v>0.06</v>
      </c>
      <c r="R75" s="203" t="s">
        <v>340</v>
      </c>
      <c r="S75" s="203" t="s">
        <v>252</v>
      </c>
      <c r="T75" s="204" t="s">
        <v>284</v>
      </c>
      <c r="U75" s="205" t="n">
        <v>0.26</v>
      </c>
      <c r="V75" s="205" t="n">
        <f aca="false">ROUND(E75*U75,2)</f>
        <v>0.32</v>
      </c>
      <c r="W75" s="205"/>
      <c r="X75" s="205" t="s">
        <v>285</v>
      </c>
      <c r="Y75" s="205" t="s">
        <v>255</v>
      </c>
      <c r="Z75" s="206"/>
      <c r="AA75" s="206"/>
      <c r="AB75" s="206"/>
      <c r="AC75" s="206"/>
      <c r="AD75" s="206"/>
      <c r="AE75" s="206"/>
      <c r="AF75" s="206"/>
      <c r="AG75" s="206" t="s">
        <v>286</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false" outlineLevel="2" collapsed="false">
      <c r="A76" s="207"/>
      <c r="B76" s="208"/>
      <c r="C76" s="220" t="s">
        <v>997</v>
      </c>
      <c r="D76" s="221"/>
      <c r="E76" s="222" t="n">
        <v>1.2116</v>
      </c>
      <c r="F76" s="205"/>
      <c r="G76" s="205"/>
      <c r="H76" s="205"/>
      <c r="I76" s="205"/>
      <c r="J76" s="205"/>
      <c r="K76" s="205"/>
      <c r="L76" s="205"/>
      <c r="M76" s="205"/>
      <c r="N76" s="210"/>
      <c r="O76" s="210"/>
      <c r="P76" s="210"/>
      <c r="Q76" s="210"/>
      <c r="R76" s="205"/>
      <c r="S76" s="205"/>
      <c r="T76" s="205"/>
      <c r="U76" s="205"/>
      <c r="V76" s="205"/>
      <c r="W76" s="205"/>
      <c r="X76" s="205"/>
      <c r="Y76" s="205"/>
      <c r="Z76" s="206"/>
      <c r="AA76" s="206"/>
      <c r="AB76" s="206"/>
      <c r="AC76" s="206"/>
      <c r="AD76" s="206"/>
      <c r="AE76" s="206"/>
      <c r="AF76" s="206"/>
      <c r="AG76" s="206" t="s">
        <v>289</v>
      </c>
      <c r="AH76" s="206" t="n">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9.15" hidden="false" customHeight="false" outlineLevel="1" collapsed="false">
      <c r="A77" s="197" t="n">
        <v>25</v>
      </c>
      <c r="B77" s="198" t="s">
        <v>367</v>
      </c>
      <c r="C77" s="199" t="s">
        <v>368</v>
      </c>
      <c r="D77" s="200" t="s">
        <v>282</v>
      </c>
      <c r="E77" s="201" t="n">
        <v>3.495</v>
      </c>
      <c r="F77" s="202"/>
      <c r="G77" s="203" t="n">
        <f aca="false">ROUND(E77*F77,2)</f>
        <v>0</v>
      </c>
      <c r="H77" s="202"/>
      <c r="I77" s="203" t="n">
        <f aca="false">ROUND(E77*H77,2)</f>
        <v>0</v>
      </c>
      <c r="J77" s="202"/>
      <c r="K77" s="203" t="n">
        <f aca="false">ROUND(E77*J77,2)</f>
        <v>0</v>
      </c>
      <c r="L77" s="203" t="n">
        <v>21</v>
      </c>
      <c r="M77" s="203" t="n">
        <f aca="false">G77*(1+L77/100)</f>
        <v>0</v>
      </c>
      <c r="N77" s="201" t="n">
        <v>0</v>
      </c>
      <c r="O77" s="201" t="n">
        <f aca="false">ROUND(E77*N77,2)</f>
        <v>0</v>
      </c>
      <c r="P77" s="201" t="n">
        <v>0.068</v>
      </c>
      <c r="Q77" s="201" t="n">
        <f aca="false">ROUND(E77*P77,2)</f>
        <v>0.24</v>
      </c>
      <c r="R77" s="203" t="s">
        <v>340</v>
      </c>
      <c r="S77" s="203" t="s">
        <v>252</v>
      </c>
      <c r="T77" s="204" t="s">
        <v>284</v>
      </c>
      <c r="U77" s="205" t="n">
        <v>0.3</v>
      </c>
      <c r="V77" s="205" t="n">
        <f aca="false">ROUND(E77*U77,2)</f>
        <v>1.05</v>
      </c>
      <c r="W77" s="205"/>
      <c r="X77" s="205" t="s">
        <v>285</v>
      </c>
      <c r="Y77" s="205" t="s">
        <v>255</v>
      </c>
      <c r="Z77" s="206"/>
      <c r="AA77" s="206"/>
      <c r="AB77" s="206"/>
      <c r="AC77" s="206"/>
      <c r="AD77" s="206"/>
      <c r="AE77" s="206"/>
      <c r="AF77" s="206"/>
      <c r="AG77" s="206" t="s">
        <v>286</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true" outlineLevel="2" collapsed="false">
      <c r="A78" s="207"/>
      <c r="B78" s="208"/>
      <c r="C78" s="223" t="s">
        <v>369</v>
      </c>
      <c r="D78" s="223"/>
      <c r="E78" s="223"/>
      <c r="F78" s="223"/>
      <c r="G78" s="223"/>
      <c r="H78" s="205"/>
      <c r="I78" s="205"/>
      <c r="J78" s="205"/>
      <c r="K78" s="205"/>
      <c r="L78" s="205"/>
      <c r="M78" s="205"/>
      <c r="N78" s="210"/>
      <c r="O78" s="210"/>
      <c r="P78" s="210"/>
      <c r="Q78" s="210"/>
      <c r="R78" s="205"/>
      <c r="S78" s="205"/>
      <c r="T78" s="205"/>
      <c r="U78" s="205"/>
      <c r="V78" s="205"/>
      <c r="W78" s="205"/>
      <c r="X78" s="205"/>
      <c r="Y78" s="205"/>
      <c r="Z78" s="206"/>
      <c r="AA78" s="206"/>
      <c r="AB78" s="206"/>
      <c r="AC78" s="206"/>
      <c r="AD78" s="206"/>
      <c r="AE78" s="206"/>
      <c r="AF78" s="206"/>
      <c r="AG78" s="206" t="s">
        <v>293</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customFormat="false" ht="12.75" hidden="false" customHeight="false" outlineLevel="2" collapsed="false">
      <c r="A79" s="207"/>
      <c r="B79" s="208"/>
      <c r="C79" s="220" t="s">
        <v>998</v>
      </c>
      <c r="D79" s="221"/>
      <c r="E79" s="222" t="n">
        <v>3.495</v>
      </c>
      <c r="F79" s="205"/>
      <c r="G79" s="205"/>
      <c r="H79" s="205"/>
      <c r="I79" s="205"/>
      <c r="J79" s="205"/>
      <c r="K79" s="205"/>
      <c r="L79" s="205"/>
      <c r="M79" s="205"/>
      <c r="N79" s="210"/>
      <c r="O79" s="210"/>
      <c r="P79" s="210"/>
      <c r="Q79" s="210"/>
      <c r="R79" s="205"/>
      <c r="S79" s="205"/>
      <c r="T79" s="205"/>
      <c r="U79" s="205"/>
      <c r="V79" s="205"/>
      <c r="W79" s="205"/>
      <c r="X79" s="205"/>
      <c r="Y79" s="205"/>
      <c r="Z79" s="206"/>
      <c r="AA79" s="206"/>
      <c r="AB79" s="206"/>
      <c r="AC79" s="206"/>
      <c r="AD79" s="206"/>
      <c r="AE79" s="206"/>
      <c r="AF79" s="206"/>
      <c r="AG79" s="206" t="s">
        <v>289</v>
      </c>
      <c r="AH79" s="206" t="n">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false" outlineLevel="0" collapsed="false">
      <c r="A80" s="189" t="s">
        <v>247</v>
      </c>
      <c r="B80" s="190" t="s">
        <v>157</v>
      </c>
      <c r="C80" s="191" t="s">
        <v>158</v>
      </c>
      <c r="D80" s="192"/>
      <c r="E80" s="193"/>
      <c r="F80" s="194"/>
      <c r="G80" s="194" t="n">
        <f aca="false">SUMIF(AG81:AG84,"&lt;&gt;NOR",G81:G84)</f>
        <v>0</v>
      </c>
      <c r="H80" s="194"/>
      <c r="I80" s="194" t="n">
        <f aca="false">SUM(I81:I84)</f>
        <v>0</v>
      </c>
      <c r="J80" s="194"/>
      <c r="K80" s="194" t="n">
        <f aca="false">SUM(K81:K84)</f>
        <v>0</v>
      </c>
      <c r="L80" s="194"/>
      <c r="M80" s="194" t="n">
        <f aca="false">SUM(M81:M84)</f>
        <v>0</v>
      </c>
      <c r="N80" s="193"/>
      <c r="O80" s="193" t="n">
        <f aca="false">SUM(O81:O84)</f>
        <v>0</v>
      </c>
      <c r="P80" s="193"/>
      <c r="Q80" s="193" t="n">
        <f aca="false">SUM(Q81:Q84)</f>
        <v>0</v>
      </c>
      <c r="R80" s="194"/>
      <c r="S80" s="194"/>
      <c r="T80" s="195"/>
      <c r="U80" s="196"/>
      <c r="V80" s="196" t="n">
        <f aca="false">SUM(V81:V84)</f>
        <v>3.44</v>
      </c>
      <c r="W80" s="196"/>
      <c r="X80" s="196"/>
      <c r="Y80" s="196"/>
      <c r="AG80" s="0" t="s">
        <v>248</v>
      </c>
    </row>
    <row r="81" customFormat="false" ht="19.15" hidden="false" customHeight="false" outlineLevel="1" collapsed="false">
      <c r="A81" s="197" t="n">
        <v>26</v>
      </c>
      <c r="B81" s="198" t="s">
        <v>371</v>
      </c>
      <c r="C81" s="199" t="s">
        <v>372</v>
      </c>
      <c r="D81" s="200" t="s">
        <v>373</v>
      </c>
      <c r="E81" s="201" t="n">
        <v>3.66594</v>
      </c>
      <c r="F81" s="202"/>
      <c r="G81" s="203" t="n">
        <f aca="false">ROUND(E81*F81,2)</f>
        <v>0</v>
      </c>
      <c r="H81" s="202"/>
      <c r="I81" s="203" t="n">
        <f aca="false">ROUND(E81*H81,2)</f>
        <v>0</v>
      </c>
      <c r="J81" s="202"/>
      <c r="K81" s="203" t="n">
        <f aca="false">ROUND(E81*J81,2)</f>
        <v>0</v>
      </c>
      <c r="L81" s="203" t="n">
        <v>21</v>
      </c>
      <c r="M81" s="203" t="n">
        <f aca="false">G81*(1+L81/100)</f>
        <v>0</v>
      </c>
      <c r="N81" s="201" t="n">
        <v>0</v>
      </c>
      <c r="O81" s="201" t="n">
        <f aca="false">ROUND(E81*N81,2)</f>
        <v>0</v>
      </c>
      <c r="P81" s="201" t="n">
        <v>0</v>
      </c>
      <c r="Q81" s="201" t="n">
        <f aca="false">ROUND(E81*P81,2)</f>
        <v>0</v>
      </c>
      <c r="R81" s="203" t="s">
        <v>312</v>
      </c>
      <c r="S81" s="203" t="s">
        <v>252</v>
      </c>
      <c r="T81" s="204" t="s">
        <v>284</v>
      </c>
      <c r="U81" s="205" t="n">
        <v>0.9385</v>
      </c>
      <c r="V81" s="205" t="n">
        <f aca="false">ROUND(E81*U81,2)</f>
        <v>3.44</v>
      </c>
      <c r="W81" s="205"/>
      <c r="X81" s="205" t="s">
        <v>374</v>
      </c>
      <c r="Y81" s="205" t="s">
        <v>255</v>
      </c>
      <c r="Z81" s="206"/>
      <c r="AA81" s="206"/>
      <c r="AB81" s="206"/>
      <c r="AC81" s="206"/>
      <c r="AD81" s="206"/>
      <c r="AE81" s="206"/>
      <c r="AF81" s="206"/>
      <c r="AG81" s="206" t="s">
        <v>375</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true" outlineLevel="2" collapsed="false">
      <c r="A82" s="207"/>
      <c r="B82" s="208"/>
      <c r="C82" s="223" t="s">
        <v>376</v>
      </c>
      <c r="D82" s="223"/>
      <c r="E82" s="223"/>
      <c r="F82" s="223"/>
      <c r="G82" s="223"/>
      <c r="H82" s="205"/>
      <c r="I82" s="205"/>
      <c r="J82" s="205"/>
      <c r="K82" s="205"/>
      <c r="L82" s="205"/>
      <c r="M82" s="205"/>
      <c r="N82" s="210"/>
      <c r="O82" s="210"/>
      <c r="P82" s="210"/>
      <c r="Q82" s="210"/>
      <c r="R82" s="205"/>
      <c r="S82" s="205"/>
      <c r="T82" s="205"/>
      <c r="U82" s="205"/>
      <c r="V82" s="205"/>
      <c r="W82" s="205"/>
      <c r="X82" s="205"/>
      <c r="Y82" s="205"/>
      <c r="Z82" s="206"/>
      <c r="AA82" s="206"/>
      <c r="AB82" s="206"/>
      <c r="AC82" s="206"/>
      <c r="AD82" s="206"/>
      <c r="AE82" s="206"/>
      <c r="AF82" s="206"/>
      <c r="AG82" s="206" t="s">
        <v>293</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28.25" hidden="false" customHeight="false" outlineLevel="1" collapsed="false">
      <c r="A83" s="197" t="n">
        <v>27</v>
      </c>
      <c r="B83" s="198" t="s">
        <v>377</v>
      </c>
      <c r="C83" s="199" t="s">
        <v>378</v>
      </c>
      <c r="D83" s="200" t="s">
        <v>373</v>
      </c>
      <c r="E83" s="201" t="n">
        <v>3.66594</v>
      </c>
      <c r="F83" s="202"/>
      <c r="G83" s="203" t="n">
        <f aca="false">ROUND(E83*F83,2)</f>
        <v>0</v>
      </c>
      <c r="H83" s="202"/>
      <c r="I83" s="203" t="n">
        <f aca="false">ROUND(E83*H83,2)</f>
        <v>0</v>
      </c>
      <c r="J83" s="202"/>
      <c r="K83" s="203" t="n">
        <f aca="false">ROUND(E83*J83,2)</f>
        <v>0</v>
      </c>
      <c r="L83" s="203" t="n">
        <v>21</v>
      </c>
      <c r="M83" s="203" t="n">
        <f aca="false">G83*(1+L83/100)</f>
        <v>0</v>
      </c>
      <c r="N83" s="201" t="n">
        <v>0</v>
      </c>
      <c r="O83" s="201" t="n">
        <f aca="false">ROUND(E83*N83,2)</f>
        <v>0</v>
      </c>
      <c r="P83" s="201" t="n">
        <v>0</v>
      </c>
      <c r="Q83" s="201" t="n">
        <f aca="false">ROUND(E83*P83,2)</f>
        <v>0</v>
      </c>
      <c r="R83" s="203" t="s">
        <v>312</v>
      </c>
      <c r="S83" s="203" t="s">
        <v>252</v>
      </c>
      <c r="T83" s="204" t="s">
        <v>284</v>
      </c>
      <c r="U83" s="205" t="n">
        <v>0</v>
      </c>
      <c r="V83" s="205" t="n">
        <f aca="false">ROUND(E83*U83,2)</f>
        <v>0</v>
      </c>
      <c r="W83" s="205"/>
      <c r="X83" s="205" t="s">
        <v>374</v>
      </c>
      <c r="Y83" s="205" t="s">
        <v>255</v>
      </c>
      <c r="Z83" s="206"/>
      <c r="AA83" s="206"/>
      <c r="AB83" s="206"/>
      <c r="AC83" s="206"/>
      <c r="AD83" s="206"/>
      <c r="AE83" s="206"/>
      <c r="AF83" s="206"/>
      <c r="AG83" s="206" t="s">
        <v>375</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true" outlineLevel="2" collapsed="false">
      <c r="A84" s="207"/>
      <c r="B84" s="208"/>
      <c r="C84" s="223" t="s">
        <v>376</v>
      </c>
      <c r="D84" s="223"/>
      <c r="E84" s="223"/>
      <c r="F84" s="223"/>
      <c r="G84" s="223"/>
      <c r="H84" s="205"/>
      <c r="I84" s="205"/>
      <c r="J84" s="205"/>
      <c r="K84" s="205"/>
      <c r="L84" s="205"/>
      <c r="M84" s="205"/>
      <c r="N84" s="210"/>
      <c r="O84" s="210"/>
      <c r="P84" s="210"/>
      <c r="Q84" s="210"/>
      <c r="R84" s="205"/>
      <c r="S84" s="205"/>
      <c r="T84" s="205"/>
      <c r="U84" s="205"/>
      <c r="V84" s="205"/>
      <c r="W84" s="205"/>
      <c r="X84" s="205"/>
      <c r="Y84" s="205"/>
      <c r="Z84" s="206"/>
      <c r="AA84" s="206"/>
      <c r="AB84" s="206"/>
      <c r="AC84" s="206"/>
      <c r="AD84" s="206"/>
      <c r="AE84" s="206"/>
      <c r="AF84" s="206"/>
      <c r="AG84" s="206" t="s">
        <v>293</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false" outlineLevel="0" collapsed="false">
      <c r="A85" s="189" t="s">
        <v>247</v>
      </c>
      <c r="B85" s="190" t="s">
        <v>161</v>
      </c>
      <c r="C85" s="191" t="s">
        <v>162</v>
      </c>
      <c r="D85" s="192"/>
      <c r="E85" s="193"/>
      <c r="F85" s="194"/>
      <c r="G85" s="194" t="n">
        <f aca="false">SUMIF(AG86:AG94,"&lt;&gt;NOR",G86:G94)</f>
        <v>0</v>
      </c>
      <c r="H85" s="194"/>
      <c r="I85" s="194" t="n">
        <f aca="false">SUM(I86:I94)</f>
        <v>0</v>
      </c>
      <c r="J85" s="194"/>
      <c r="K85" s="194" t="n">
        <f aca="false">SUM(K86:K94)</f>
        <v>0</v>
      </c>
      <c r="L85" s="194"/>
      <c r="M85" s="194" t="n">
        <f aca="false">SUM(M86:M94)</f>
        <v>0</v>
      </c>
      <c r="N85" s="193"/>
      <c r="O85" s="193" t="n">
        <f aca="false">SUM(O86:O94)</f>
        <v>0.02</v>
      </c>
      <c r="P85" s="193"/>
      <c r="Q85" s="193" t="n">
        <f aca="false">SUM(Q86:Q94)</f>
        <v>0</v>
      </c>
      <c r="R85" s="194"/>
      <c r="S85" s="194"/>
      <c r="T85" s="195"/>
      <c r="U85" s="196"/>
      <c r="V85" s="196" t="n">
        <f aca="false">SUM(V86:V94)</f>
        <v>2.29</v>
      </c>
      <c r="W85" s="196"/>
      <c r="X85" s="196"/>
      <c r="Y85" s="196"/>
      <c r="AG85" s="0" t="s">
        <v>248</v>
      </c>
    </row>
    <row r="86" customFormat="false" ht="28.25" hidden="false" customHeight="false" outlineLevel="1" collapsed="false">
      <c r="A86" s="197" t="n">
        <v>28</v>
      </c>
      <c r="B86" s="198" t="s">
        <v>379</v>
      </c>
      <c r="C86" s="199" t="s">
        <v>380</v>
      </c>
      <c r="D86" s="200" t="s">
        <v>282</v>
      </c>
      <c r="E86" s="201" t="n">
        <v>4.7066</v>
      </c>
      <c r="F86" s="202"/>
      <c r="G86" s="203" t="n">
        <f aca="false">ROUND(E86*F86,2)</f>
        <v>0</v>
      </c>
      <c r="H86" s="202"/>
      <c r="I86" s="203" t="n">
        <f aca="false">ROUND(E86*H86,2)</f>
        <v>0</v>
      </c>
      <c r="J86" s="202"/>
      <c r="K86" s="203" t="n">
        <f aca="false">ROUND(E86*J86,2)</f>
        <v>0</v>
      </c>
      <c r="L86" s="203" t="n">
        <v>21</v>
      </c>
      <c r="M86" s="203" t="n">
        <f aca="false">G86*(1+L86/100)</f>
        <v>0</v>
      </c>
      <c r="N86" s="201" t="n">
        <v>0.00021</v>
      </c>
      <c r="O86" s="201" t="n">
        <f aca="false">ROUND(E86*N86,2)</f>
        <v>0</v>
      </c>
      <c r="P86" s="201" t="n">
        <v>0</v>
      </c>
      <c r="Q86" s="201" t="n">
        <f aca="false">ROUND(E86*P86,2)</f>
        <v>0</v>
      </c>
      <c r="R86" s="203" t="s">
        <v>381</v>
      </c>
      <c r="S86" s="203" t="s">
        <v>252</v>
      </c>
      <c r="T86" s="204" t="s">
        <v>284</v>
      </c>
      <c r="U86" s="205" t="n">
        <v>0.095</v>
      </c>
      <c r="V86" s="205" t="n">
        <f aca="false">ROUND(E86*U86,2)</f>
        <v>0.45</v>
      </c>
      <c r="W86" s="205"/>
      <c r="X86" s="205" t="s">
        <v>285</v>
      </c>
      <c r="Y86" s="205" t="s">
        <v>255</v>
      </c>
      <c r="Z86" s="206"/>
      <c r="AA86" s="206"/>
      <c r="AB86" s="206"/>
      <c r="AC86" s="206"/>
      <c r="AD86" s="206"/>
      <c r="AE86" s="206"/>
      <c r="AF86" s="206"/>
      <c r="AG86" s="206" t="s">
        <v>286</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false" outlineLevel="2" collapsed="false">
      <c r="A87" s="207"/>
      <c r="B87" s="208"/>
      <c r="C87" s="220" t="s">
        <v>988</v>
      </c>
      <c r="D87" s="221"/>
      <c r="E87" s="222" t="n">
        <v>4.7066</v>
      </c>
      <c r="F87" s="205"/>
      <c r="G87" s="205"/>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289</v>
      </c>
      <c r="AH87" s="206" t="n">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2.75" hidden="false" customHeight="false" outlineLevel="1" collapsed="false">
      <c r="A88" s="197" t="n">
        <v>29</v>
      </c>
      <c r="B88" s="198" t="s">
        <v>382</v>
      </c>
      <c r="C88" s="199" t="s">
        <v>383</v>
      </c>
      <c r="D88" s="200" t="s">
        <v>282</v>
      </c>
      <c r="E88" s="201" t="n">
        <v>4.7066</v>
      </c>
      <c r="F88" s="202"/>
      <c r="G88" s="203" t="n">
        <f aca="false">ROUND(E88*F88,2)</f>
        <v>0</v>
      </c>
      <c r="H88" s="202"/>
      <c r="I88" s="203" t="n">
        <f aca="false">ROUND(E88*H88,2)</f>
        <v>0</v>
      </c>
      <c r="J88" s="202"/>
      <c r="K88" s="203" t="n">
        <f aca="false">ROUND(E88*J88,2)</f>
        <v>0</v>
      </c>
      <c r="L88" s="203" t="n">
        <v>21</v>
      </c>
      <c r="M88" s="203" t="n">
        <f aca="false">G88*(1+L88/100)</f>
        <v>0</v>
      </c>
      <c r="N88" s="201" t="n">
        <v>0.0034</v>
      </c>
      <c r="O88" s="201" t="n">
        <f aca="false">ROUND(E88*N88,2)</f>
        <v>0.02</v>
      </c>
      <c r="P88" s="201" t="n">
        <v>0</v>
      </c>
      <c r="Q88" s="201" t="n">
        <f aca="false">ROUND(E88*P88,2)</f>
        <v>0</v>
      </c>
      <c r="R88" s="203" t="s">
        <v>381</v>
      </c>
      <c r="S88" s="203" t="s">
        <v>252</v>
      </c>
      <c r="T88" s="204" t="s">
        <v>284</v>
      </c>
      <c r="U88" s="205" t="n">
        <v>0.385</v>
      </c>
      <c r="V88" s="205" t="n">
        <f aca="false">ROUND(E88*U88,2)</f>
        <v>1.81</v>
      </c>
      <c r="W88" s="205"/>
      <c r="X88" s="205" t="s">
        <v>285</v>
      </c>
      <c r="Y88" s="205" t="s">
        <v>255</v>
      </c>
      <c r="Z88" s="206"/>
      <c r="AA88" s="206"/>
      <c r="AB88" s="206"/>
      <c r="AC88" s="206"/>
      <c r="AD88" s="206"/>
      <c r="AE88" s="206"/>
      <c r="AF88" s="206"/>
      <c r="AG88" s="206" t="s">
        <v>286</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customFormat="false" ht="12.75" hidden="false" customHeight="true" outlineLevel="2" collapsed="false">
      <c r="A89" s="207"/>
      <c r="B89" s="208"/>
      <c r="C89" s="209" t="s">
        <v>384</v>
      </c>
      <c r="D89" s="209"/>
      <c r="E89" s="209"/>
      <c r="F89" s="209"/>
      <c r="G89" s="209"/>
      <c r="H89" s="205"/>
      <c r="I89" s="205"/>
      <c r="J89" s="205"/>
      <c r="K89" s="205"/>
      <c r="L89" s="205"/>
      <c r="M89" s="205"/>
      <c r="N89" s="210"/>
      <c r="O89" s="210"/>
      <c r="P89" s="210"/>
      <c r="Q89" s="210"/>
      <c r="R89" s="205"/>
      <c r="S89" s="205"/>
      <c r="T89" s="205"/>
      <c r="U89" s="205"/>
      <c r="V89" s="205"/>
      <c r="W89" s="205"/>
      <c r="X89" s="205"/>
      <c r="Y89" s="205"/>
      <c r="Z89" s="206"/>
      <c r="AA89" s="206"/>
      <c r="AB89" s="206"/>
      <c r="AC89" s="206"/>
      <c r="AD89" s="206"/>
      <c r="AE89" s="206"/>
      <c r="AF89" s="206"/>
      <c r="AG89" s="206" t="s">
        <v>258</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12.75" hidden="false" customHeight="false" outlineLevel="2" collapsed="false">
      <c r="A90" s="207"/>
      <c r="B90" s="208"/>
      <c r="C90" s="220" t="s">
        <v>988</v>
      </c>
      <c r="D90" s="221"/>
      <c r="E90" s="222" t="n">
        <v>4.7066</v>
      </c>
      <c r="F90" s="205"/>
      <c r="G90" s="205"/>
      <c r="H90" s="205"/>
      <c r="I90" s="205"/>
      <c r="J90" s="205"/>
      <c r="K90" s="205"/>
      <c r="L90" s="205"/>
      <c r="M90" s="205"/>
      <c r="N90" s="210"/>
      <c r="O90" s="210"/>
      <c r="P90" s="210"/>
      <c r="Q90" s="210"/>
      <c r="R90" s="205"/>
      <c r="S90" s="205"/>
      <c r="T90" s="205"/>
      <c r="U90" s="205"/>
      <c r="V90" s="205"/>
      <c r="W90" s="205"/>
      <c r="X90" s="205"/>
      <c r="Y90" s="205"/>
      <c r="Z90" s="206"/>
      <c r="AA90" s="206"/>
      <c r="AB90" s="206"/>
      <c r="AC90" s="206"/>
      <c r="AD90" s="206"/>
      <c r="AE90" s="206"/>
      <c r="AF90" s="206"/>
      <c r="AG90" s="206" t="s">
        <v>289</v>
      </c>
      <c r="AH90" s="206" t="n">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2.75" hidden="false" customHeight="false" outlineLevel="1" collapsed="false">
      <c r="A91" s="197" t="n">
        <v>30</v>
      </c>
      <c r="B91" s="198" t="s">
        <v>385</v>
      </c>
      <c r="C91" s="199" t="s">
        <v>386</v>
      </c>
      <c r="D91" s="200" t="s">
        <v>373</v>
      </c>
      <c r="E91" s="201" t="n">
        <v>0.01699</v>
      </c>
      <c r="F91" s="202"/>
      <c r="G91" s="203" t="n">
        <f aca="false">ROUND(E91*F91,2)</f>
        <v>0</v>
      </c>
      <c r="H91" s="202"/>
      <c r="I91" s="203" t="n">
        <f aca="false">ROUND(E91*H91,2)</f>
        <v>0</v>
      </c>
      <c r="J91" s="202"/>
      <c r="K91" s="203" t="n">
        <f aca="false">ROUND(E91*J91,2)</f>
        <v>0</v>
      </c>
      <c r="L91" s="203" t="n">
        <v>21</v>
      </c>
      <c r="M91" s="203" t="n">
        <f aca="false">G91*(1+L91/100)</f>
        <v>0</v>
      </c>
      <c r="N91" s="201" t="n">
        <v>0</v>
      </c>
      <c r="O91" s="201" t="n">
        <f aca="false">ROUND(E91*N91,2)</f>
        <v>0</v>
      </c>
      <c r="P91" s="201" t="n">
        <v>0</v>
      </c>
      <c r="Q91" s="201" t="n">
        <f aca="false">ROUND(E91*P91,2)</f>
        <v>0</v>
      </c>
      <c r="R91" s="203" t="s">
        <v>381</v>
      </c>
      <c r="S91" s="203" t="s">
        <v>252</v>
      </c>
      <c r="T91" s="204" t="s">
        <v>284</v>
      </c>
      <c r="U91" s="205" t="n">
        <v>1.567</v>
      </c>
      <c r="V91" s="205" t="n">
        <f aca="false">ROUND(E91*U91,2)</f>
        <v>0.03</v>
      </c>
      <c r="W91" s="205"/>
      <c r="X91" s="205" t="s">
        <v>374</v>
      </c>
      <c r="Y91" s="205" t="s">
        <v>255</v>
      </c>
      <c r="Z91" s="206"/>
      <c r="AA91" s="206"/>
      <c r="AB91" s="206"/>
      <c r="AC91" s="206"/>
      <c r="AD91" s="206"/>
      <c r="AE91" s="206"/>
      <c r="AF91" s="206"/>
      <c r="AG91" s="206" t="s">
        <v>375</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true" outlineLevel="2" collapsed="false">
      <c r="A92" s="207"/>
      <c r="B92" s="208"/>
      <c r="C92" s="223" t="s">
        <v>387</v>
      </c>
      <c r="D92" s="223"/>
      <c r="E92" s="223"/>
      <c r="F92" s="223"/>
      <c r="G92" s="223"/>
      <c r="H92" s="205"/>
      <c r="I92" s="205"/>
      <c r="J92" s="205"/>
      <c r="K92" s="205"/>
      <c r="L92" s="205"/>
      <c r="M92" s="205"/>
      <c r="N92" s="210"/>
      <c r="O92" s="210"/>
      <c r="P92" s="210"/>
      <c r="Q92" s="210"/>
      <c r="R92" s="205"/>
      <c r="S92" s="205"/>
      <c r="T92" s="205"/>
      <c r="U92" s="205"/>
      <c r="V92" s="205"/>
      <c r="W92" s="205"/>
      <c r="X92" s="205"/>
      <c r="Y92" s="205"/>
      <c r="Z92" s="206"/>
      <c r="AA92" s="206"/>
      <c r="AB92" s="206"/>
      <c r="AC92" s="206"/>
      <c r="AD92" s="206"/>
      <c r="AE92" s="206"/>
      <c r="AF92" s="206"/>
      <c r="AG92" s="206" t="s">
        <v>293</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customFormat="false" ht="19.15" hidden="false" customHeight="false" outlineLevel="1" collapsed="false">
      <c r="A93" s="197" t="n">
        <v>31</v>
      </c>
      <c r="B93" s="198" t="s">
        <v>388</v>
      </c>
      <c r="C93" s="199" t="s">
        <v>389</v>
      </c>
      <c r="D93" s="200" t="s">
        <v>373</v>
      </c>
      <c r="E93" s="201" t="n">
        <v>0.01699</v>
      </c>
      <c r="F93" s="202"/>
      <c r="G93" s="203" t="n">
        <f aca="false">ROUND(E93*F93,2)</f>
        <v>0</v>
      </c>
      <c r="H93" s="202"/>
      <c r="I93" s="203" t="n">
        <f aca="false">ROUND(E93*H93,2)</f>
        <v>0</v>
      </c>
      <c r="J93" s="202"/>
      <c r="K93" s="203" t="n">
        <f aca="false">ROUND(E93*J93,2)</f>
        <v>0</v>
      </c>
      <c r="L93" s="203" t="n">
        <v>21</v>
      </c>
      <c r="M93" s="203" t="n">
        <f aca="false">G93*(1+L93/100)</f>
        <v>0</v>
      </c>
      <c r="N93" s="201" t="n">
        <v>0</v>
      </c>
      <c r="O93" s="201" t="n">
        <f aca="false">ROUND(E93*N93,2)</f>
        <v>0</v>
      </c>
      <c r="P93" s="201" t="n">
        <v>0</v>
      </c>
      <c r="Q93" s="201" t="n">
        <f aca="false">ROUND(E93*P93,2)</f>
        <v>0</v>
      </c>
      <c r="R93" s="203" t="s">
        <v>381</v>
      </c>
      <c r="S93" s="203" t="s">
        <v>252</v>
      </c>
      <c r="T93" s="204" t="s">
        <v>284</v>
      </c>
      <c r="U93" s="205" t="n">
        <v>0.066</v>
      </c>
      <c r="V93" s="205" t="n">
        <f aca="false">ROUND(E93*U93,2)</f>
        <v>0</v>
      </c>
      <c r="W93" s="205"/>
      <c r="X93" s="205" t="s">
        <v>374</v>
      </c>
      <c r="Y93" s="205" t="s">
        <v>255</v>
      </c>
      <c r="Z93" s="206"/>
      <c r="AA93" s="206"/>
      <c r="AB93" s="206"/>
      <c r="AC93" s="206"/>
      <c r="AD93" s="206"/>
      <c r="AE93" s="206"/>
      <c r="AF93" s="206"/>
      <c r="AG93" s="206" t="s">
        <v>375</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customFormat="false" ht="12.75" hidden="false" customHeight="true" outlineLevel="2" collapsed="false">
      <c r="A94" s="207"/>
      <c r="B94" s="208"/>
      <c r="C94" s="223" t="s">
        <v>387</v>
      </c>
      <c r="D94" s="223"/>
      <c r="E94" s="223"/>
      <c r="F94" s="223"/>
      <c r="G94" s="223"/>
      <c r="H94" s="205"/>
      <c r="I94" s="205"/>
      <c r="J94" s="205"/>
      <c r="K94" s="205"/>
      <c r="L94" s="205"/>
      <c r="M94" s="205"/>
      <c r="N94" s="210"/>
      <c r="O94" s="210"/>
      <c r="P94" s="210"/>
      <c r="Q94" s="210"/>
      <c r="R94" s="205"/>
      <c r="S94" s="205"/>
      <c r="T94" s="205"/>
      <c r="U94" s="205"/>
      <c r="V94" s="205"/>
      <c r="W94" s="205"/>
      <c r="X94" s="205"/>
      <c r="Y94" s="205"/>
      <c r="Z94" s="206"/>
      <c r="AA94" s="206"/>
      <c r="AB94" s="206"/>
      <c r="AC94" s="206"/>
      <c r="AD94" s="206"/>
      <c r="AE94" s="206"/>
      <c r="AF94" s="206"/>
      <c r="AG94" s="206" t="s">
        <v>293</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customFormat="false" ht="12.75" hidden="false" customHeight="false" outlineLevel="0" collapsed="false">
      <c r="A95" s="189" t="s">
        <v>247</v>
      </c>
      <c r="B95" s="190" t="s">
        <v>163</v>
      </c>
      <c r="C95" s="191" t="s">
        <v>164</v>
      </c>
      <c r="D95" s="192"/>
      <c r="E95" s="193"/>
      <c r="F95" s="194"/>
      <c r="G95" s="194" t="n">
        <f aca="false">SUMIF(AG96:AG103,"&lt;&gt;NOR",G96:G103)</f>
        <v>0</v>
      </c>
      <c r="H95" s="194"/>
      <c r="I95" s="194" t="n">
        <f aca="false">SUM(I96:I103)</f>
        <v>0</v>
      </c>
      <c r="J95" s="194"/>
      <c r="K95" s="194" t="n">
        <f aca="false">SUM(K96:K103)</f>
        <v>0</v>
      </c>
      <c r="L95" s="194"/>
      <c r="M95" s="194" t="n">
        <f aca="false">SUM(M96:M103)</f>
        <v>0</v>
      </c>
      <c r="N95" s="193"/>
      <c r="O95" s="193" t="n">
        <f aca="false">SUM(O96:O103)</f>
        <v>0.07</v>
      </c>
      <c r="P95" s="193"/>
      <c r="Q95" s="193" t="n">
        <f aca="false">SUM(Q96:Q103)</f>
        <v>0</v>
      </c>
      <c r="R95" s="194"/>
      <c r="S95" s="194"/>
      <c r="T95" s="195"/>
      <c r="U95" s="196"/>
      <c r="V95" s="196" t="n">
        <f aca="false">SUM(V96:V103)</f>
        <v>10.09</v>
      </c>
      <c r="W95" s="196"/>
      <c r="X95" s="196"/>
      <c r="Y95" s="196"/>
      <c r="AG95" s="0" t="s">
        <v>248</v>
      </c>
    </row>
    <row r="96" customFormat="false" ht="12.75" hidden="false" customHeight="false" outlineLevel="1" collapsed="false">
      <c r="A96" s="197" t="n">
        <v>32</v>
      </c>
      <c r="B96" s="198" t="s">
        <v>390</v>
      </c>
      <c r="C96" s="199" t="s">
        <v>391</v>
      </c>
      <c r="D96" s="200" t="s">
        <v>282</v>
      </c>
      <c r="E96" s="201" t="n">
        <v>42.7</v>
      </c>
      <c r="F96" s="202"/>
      <c r="G96" s="203" t="n">
        <f aca="false">ROUND(E96*F96,2)</f>
        <v>0</v>
      </c>
      <c r="H96" s="202"/>
      <c r="I96" s="203" t="n">
        <f aca="false">ROUND(E96*H96,2)</f>
        <v>0</v>
      </c>
      <c r="J96" s="202"/>
      <c r="K96" s="203" t="n">
        <f aca="false">ROUND(E96*J96,2)</f>
        <v>0</v>
      </c>
      <c r="L96" s="203" t="n">
        <v>21</v>
      </c>
      <c r="M96" s="203" t="n">
        <f aca="false">G96*(1+L96/100)</f>
        <v>0</v>
      </c>
      <c r="N96" s="201" t="n">
        <v>0.00053</v>
      </c>
      <c r="O96" s="201" t="n">
        <f aca="false">ROUND(E96*N96,2)</f>
        <v>0.02</v>
      </c>
      <c r="P96" s="201" t="n">
        <v>0</v>
      </c>
      <c r="Q96" s="201" t="n">
        <f aca="false">ROUND(E96*P96,2)</f>
        <v>0</v>
      </c>
      <c r="R96" s="203" t="s">
        <v>392</v>
      </c>
      <c r="S96" s="203" t="s">
        <v>252</v>
      </c>
      <c r="T96" s="204" t="s">
        <v>284</v>
      </c>
      <c r="U96" s="205" t="n">
        <v>0.231</v>
      </c>
      <c r="V96" s="205" t="n">
        <f aca="false">ROUND(E96*U96,2)</f>
        <v>9.86</v>
      </c>
      <c r="W96" s="205"/>
      <c r="X96" s="205" t="s">
        <v>285</v>
      </c>
      <c r="Y96" s="205" t="s">
        <v>255</v>
      </c>
      <c r="Z96" s="206"/>
      <c r="AA96" s="206"/>
      <c r="AB96" s="206"/>
      <c r="AC96" s="206"/>
      <c r="AD96" s="206"/>
      <c r="AE96" s="206"/>
      <c r="AF96" s="206"/>
      <c r="AG96" s="206" t="s">
        <v>286</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customFormat="false" ht="12.75" hidden="false" customHeight="false" outlineLevel="2" collapsed="false">
      <c r="A97" s="207"/>
      <c r="B97" s="208"/>
      <c r="C97" s="220" t="s">
        <v>999</v>
      </c>
      <c r="D97" s="221"/>
      <c r="E97" s="222" t="n">
        <v>42.7</v>
      </c>
      <c r="F97" s="205"/>
      <c r="G97" s="205"/>
      <c r="H97" s="205"/>
      <c r="I97" s="205"/>
      <c r="J97" s="205"/>
      <c r="K97" s="205"/>
      <c r="L97" s="205"/>
      <c r="M97" s="205"/>
      <c r="N97" s="210"/>
      <c r="O97" s="210"/>
      <c r="P97" s="210"/>
      <c r="Q97" s="210"/>
      <c r="R97" s="205"/>
      <c r="S97" s="205"/>
      <c r="T97" s="205"/>
      <c r="U97" s="205"/>
      <c r="V97" s="205"/>
      <c r="W97" s="205"/>
      <c r="X97" s="205"/>
      <c r="Y97" s="205"/>
      <c r="Z97" s="206"/>
      <c r="AA97" s="206"/>
      <c r="AB97" s="206"/>
      <c r="AC97" s="206"/>
      <c r="AD97" s="206"/>
      <c r="AE97" s="206"/>
      <c r="AF97" s="206"/>
      <c r="AG97" s="206" t="s">
        <v>289</v>
      </c>
      <c r="AH97" s="206" t="n">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customFormat="false" ht="28.25" hidden="false" customHeight="false" outlineLevel="1" collapsed="false">
      <c r="A98" s="197" t="n">
        <v>33</v>
      </c>
      <c r="B98" s="198" t="s">
        <v>394</v>
      </c>
      <c r="C98" s="199" t="s">
        <v>395</v>
      </c>
      <c r="D98" s="200" t="s">
        <v>282</v>
      </c>
      <c r="E98" s="201" t="n">
        <v>43.554</v>
      </c>
      <c r="F98" s="202"/>
      <c r="G98" s="203" t="n">
        <f aca="false">ROUND(E98*F98,2)</f>
        <v>0</v>
      </c>
      <c r="H98" s="202"/>
      <c r="I98" s="203" t="n">
        <f aca="false">ROUND(E98*H98,2)</f>
        <v>0</v>
      </c>
      <c r="J98" s="202"/>
      <c r="K98" s="203" t="n">
        <f aca="false">ROUND(E98*J98,2)</f>
        <v>0</v>
      </c>
      <c r="L98" s="203" t="n">
        <v>21</v>
      </c>
      <c r="M98" s="203" t="n">
        <f aca="false">G98*(1+L98/100)</f>
        <v>0</v>
      </c>
      <c r="N98" s="201" t="n">
        <v>0.0012</v>
      </c>
      <c r="O98" s="201" t="n">
        <f aca="false">ROUND(E98*N98,2)</f>
        <v>0.05</v>
      </c>
      <c r="P98" s="201" t="n">
        <v>0</v>
      </c>
      <c r="Q98" s="201" t="n">
        <f aca="false">ROUND(E98*P98,2)</f>
        <v>0</v>
      </c>
      <c r="R98" s="203" t="s">
        <v>396</v>
      </c>
      <c r="S98" s="203" t="s">
        <v>252</v>
      </c>
      <c r="T98" s="204" t="s">
        <v>284</v>
      </c>
      <c r="U98" s="205" t="n">
        <v>0</v>
      </c>
      <c r="V98" s="205" t="n">
        <f aca="false">ROUND(E98*U98,2)</f>
        <v>0</v>
      </c>
      <c r="W98" s="205"/>
      <c r="X98" s="205" t="s">
        <v>397</v>
      </c>
      <c r="Y98" s="205" t="s">
        <v>255</v>
      </c>
      <c r="Z98" s="206"/>
      <c r="AA98" s="206"/>
      <c r="AB98" s="206"/>
      <c r="AC98" s="206"/>
      <c r="AD98" s="206"/>
      <c r="AE98" s="206"/>
      <c r="AF98" s="206"/>
      <c r="AG98" s="206" t="s">
        <v>398</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customFormat="false" ht="12.75" hidden="false" customHeight="false" outlineLevel="2" collapsed="false">
      <c r="A99" s="207"/>
      <c r="B99" s="208"/>
      <c r="C99" s="220" t="s">
        <v>1000</v>
      </c>
      <c r="D99" s="221"/>
      <c r="E99" s="222" t="n">
        <v>43.554</v>
      </c>
      <c r="F99" s="205"/>
      <c r="G99" s="205"/>
      <c r="H99" s="205"/>
      <c r="I99" s="205"/>
      <c r="J99" s="205"/>
      <c r="K99" s="205"/>
      <c r="L99" s="205"/>
      <c r="M99" s="205"/>
      <c r="N99" s="210"/>
      <c r="O99" s="210"/>
      <c r="P99" s="210"/>
      <c r="Q99" s="210"/>
      <c r="R99" s="205"/>
      <c r="S99" s="205"/>
      <c r="T99" s="205"/>
      <c r="U99" s="205"/>
      <c r="V99" s="205"/>
      <c r="W99" s="205"/>
      <c r="X99" s="205"/>
      <c r="Y99" s="205"/>
      <c r="Z99" s="206"/>
      <c r="AA99" s="206"/>
      <c r="AB99" s="206"/>
      <c r="AC99" s="206"/>
      <c r="AD99" s="206"/>
      <c r="AE99" s="206"/>
      <c r="AF99" s="206"/>
      <c r="AG99" s="206" t="s">
        <v>289</v>
      </c>
      <c r="AH99" s="206" t="n">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customFormat="false" ht="12.75" hidden="false" customHeight="false" outlineLevel="1" collapsed="false">
      <c r="A100" s="197" t="n">
        <v>34</v>
      </c>
      <c r="B100" s="198" t="s">
        <v>400</v>
      </c>
      <c r="C100" s="199" t="s">
        <v>401</v>
      </c>
      <c r="D100" s="200" t="s">
        <v>373</v>
      </c>
      <c r="E100" s="201" t="n">
        <v>0.0749</v>
      </c>
      <c r="F100" s="202"/>
      <c r="G100" s="203" t="n">
        <f aca="false">ROUND(E100*F100,2)</f>
        <v>0</v>
      </c>
      <c r="H100" s="202"/>
      <c r="I100" s="203" t="n">
        <f aca="false">ROUND(E100*H100,2)</f>
        <v>0</v>
      </c>
      <c r="J100" s="202"/>
      <c r="K100" s="203" t="n">
        <f aca="false">ROUND(E100*J100,2)</f>
        <v>0</v>
      </c>
      <c r="L100" s="203" t="n">
        <v>21</v>
      </c>
      <c r="M100" s="203" t="n">
        <f aca="false">G100*(1+L100/100)</f>
        <v>0</v>
      </c>
      <c r="N100" s="201" t="n">
        <v>0</v>
      </c>
      <c r="O100" s="201" t="n">
        <f aca="false">ROUND(E100*N100,2)</f>
        <v>0</v>
      </c>
      <c r="P100" s="201" t="n">
        <v>0</v>
      </c>
      <c r="Q100" s="201" t="n">
        <f aca="false">ROUND(E100*P100,2)</f>
        <v>0</v>
      </c>
      <c r="R100" s="203" t="s">
        <v>392</v>
      </c>
      <c r="S100" s="203" t="s">
        <v>252</v>
      </c>
      <c r="T100" s="204" t="s">
        <v>284</v>
      </c>
      <c r="U100" s="205" t="n">
        <v>1.74</v>
      </c>
      <c r="V100" s="205" t="n">
        <f aca="false">ROUND(E100*U100,2)</f>
        <v>0.13</v>
      </c>
      <c r="W100" s="205"/>
      <c r="X100" s="205" t="s">
        <v>374</v>
      </c>
      <c r="Y100" s="205" t="s">
        <v>255</v>
      </c>
      <c r="Z100" s="206"/>
      <c r="AA100" s="206"/>
      <c r="AB100" s="206"/>
      <c r="AC100" s="206"/>
      <c r="AD100" s="206"/>
      <c r="AE100" s="206"/>
      <c r="AF100" s="206"/>
      <c r="AG100" s="206" t="s">
        <v>375</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customFormat="false" ht="12.75" hidden="false" customHeight="true" outlineLevel="2" collapsed="false">
      <c r="A101" s="207"/>
      <c r="B101" s="208"/>
      <c r="C101" s="223" t="s">
        <v>402</v>
      </c>
      <c r="D101" s="223"/>
      <c r="E101" s="223"/>
      <c r="F101" s="223"/>
      <c r="G101" s="223"/>
      <c r="H101" s="205"/>
      <c r="I101" s="205"/>
      <c r="J101" s="205"/>
      <c r="K101" s="205"/>
      <c r="L101" s="205"/>
      <c r="M101" s="205"/>
      <c r="N101" s="210"/>
      <c r="O101" s="210"/>
      <c r="P101" s="210"/>
      <c r="Q101" s="210"/>
      <c r="R101" s="205"/>
      <c r="S101" s="205"/>
      <c r="T101" s="205"/>
      <c r="U101" s="205"/>
      <c r="V101" s="205"/>
      <c r="W101" s="205"/>
      <c r="X101" s="205"/>
      <c r="Y101" s="205"/>
      <c r="Z101" s="206"/>
      <c r="AA101" s="206"/>
      <c r="AB101" s="206"/>
      <c r="AC101" s="206"/>
      <c r="AD101" s="206"/>
      <c r="AE101" s="206"/>
      <c r="AF101" s="206"/>
      <c r="AG101" s="206" t="s">
        <v>293</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customFormat="false" ht="19.15" hidden="false" customHeight="false" outlineLevel="1" collapsed="false">
      <c r="A102" s="197" t="n">
        <v>35</v>
      </c>
      <c r="B102" s="198" t="s">
        <v>403</v>
      </c>
      <c r="C102" s="199" t="s">
        <v>404</v>
      </c>
      <c r="D102" s="200" t="s">
        <v>373</v>
      </c>
      <c r="E102" s="201" t="n">
        <v>0.0749</v>
      </c>
      <c r="F102" s="202"/>
      <c r="G102" s="203" t="n">
        <f aca="false">ROUND(E102*F102,2)</f>
        <v>0</v>
      </c>
      <c r="H102" s="202"/>
      <c r="I102" s="203" t="n">
        <f aca="false">ROUND(E102*H102,2)</f>
        <v>0</v>
      </c>
      <c r="J102" s="202"/>
      <c r="K102" s="203" t="n">
        <f aca="false">ROUND(E102*J102,2)</f>
        <v>0</v>
      </c>
      <c r="L102" s="203" t="n">
        <v>21</v>
      </c>
      <c r="M102" s="203" t="n">
        <f aca="false">G102*(1+L102/100)</f>
        <v>0</v>
      </c>
      <c r="N102" s="201" t="n">
        <v>0</v>
      </c>
      <c r="O102" s="201" t="n">
        <f aca="false">ROUND(E102*N102,2)</f>
        <v>0</v>
      </c>
      <c r="P102" s="201" t="n">
        <v>0</v>
      </c>
      <c r="Q102" s="201" t="n">
        <f aca="false">ROUND(E102*P102,2)</f>
        <v>0</v>
      </c>
      <c r="R102" s="203" t="s">
        <v>392</v>
      </c>
      <c r="S102" s="203" t="s">
        <v>252</v>
      </c>
      <c r="T102" s="204" t="s">
        <v>284</v>
      </c>
      <c r="U102" s="205" t="n">
        <v>1.282</v>
      </c>
      <c r="V102" s="205" t="n">
        <f aca="false">ROUND(E102*U102,2)</f>
        <v>0.1</v>
      </c>
      <c r="W102" s="205"/>
      <c r="X102" s="205" t="s">
        <v>374</v>
      </c>
      <c r="Y102" s="205" t="s">
        <v>255</v>
      </c>
      <c r="Z102" s="206"/>
      <c r="AA102" s="206"/>
      <c r="AB102" s="206"/>
      <c r="AC102" s="206"/>
      <c r="AD102" s="206"/>
      <c r="AE102" s="206"/>
      <c r="AF102" s="206"/>
      <c r="AG102" s="206" t="s">
        <v>375</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customFormat="false" ht="12.75" hidden="false" customHeight="true" outlineLevel="2" collapsed="false">
      <c r="A103" s="207"/>
      <c r="B103" s="208"/>
      <c r="C103" s="223" t="s">
        <v>402</v>
      </c>
      <c r="D103" s="223"/>
      <c r="E103" s="223"/>
      <c r="F103" s="223"/>
      <c r="G103" s="223"/>
      <c r="H103" s="205"/>
      <c r="I103" s="205"/>
      <c r="J103" s="205"/>
      <c r="K103" s="205"/>
      <c r="L103" s="205"/>
      <c r="M103" s="205"/>
      <c r="N103" s="210"/>
      <c r="O103" s="210"/>
      <c r="P103" s="210"/>
      <c r="Q103" s="210"/>
      <c r="R103" s="205"/>
      <c r="S103" s="205"/>
      <c r="T103" s="205"/>
      <c r="U103" s="205"/>
      <c r="V103" s="205"/>
      <c r="W103" s="205"/>
      <c r="X103" s="205"/>
      <c r="Y103" s="205"/>
      <c r="Z103" s="206"/>
      <c r="AA103" s="206"/>
      <c r="AB103" s="206"/>
      <c r="AC103" s="206"/>
      <c r="AD103" s="206"/>
      <c r="AE103" s="206"/>
      <c r="AF103" s="206"/>
      <c r="AG103" s="206" t="s">
        <v>293</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customFormat="false" ht="12.75" hidden="false" customHeight="false" outlineLevel="0" collapsed="false">
      <c r="A104" s="189" t="s">
        <v>247</v>
      </c>
      <c r="B104" s="190" t="s">
        <v>169</v>
      </c>
      <c r="C104" s="191" t="s">
        <v>170</v>
      </c>
      <c r="D104" s="192"/>
      <c r="E104" s="193"/>
      <c r="F104" s="194"/>
      <c r="G104" s="194" t="n">
        <f aca="false">SUMIF(AG105:AG113,"&lt;&gt;NOR",G105:G113)</f>
        <v>0</v>
      </c>
      <c r="H104" s="194"/>
      <c r="I104" s="194" t="n">
        <f aca="false">SUM(I105:I113)</f>
        <v>0</v>
      </c>
      <c r="J104" s="194"/>
      <c r="K104" s="194" t="n">
        <f aca="false">SUM(K105:K113)</f>
        <v>0</v>
      </c>
      <c r="L104" s="194"/>
      <c r="M104" s="194" t="n">
        <f aca="false">SUM(M105:M113)</f>
        <v>0</v>
      </c>
      <c r="N104" s="193"/>
      <c r="O104" s="193" t="n">
        <f aca="false">SUM(O105:O113)</f>
        <v>0</v>
      </c>
      <c r="P104" s="193"/>
      <c r="Q104" s="193" t="n">
        <f aca="false">SUM(Q105:Q113)</f>
        <v>0</v>
      </c>
      <c r="R104" s="194"/>
      <c r="S104" s="194"/>
      <c r="T104" s="195"/>
      <c r="U104" s="196"/>
      <c r="V104" s="196" t="n">
        <f aca="false">SUM(V105:V113)</f>
        <v>0.46</v>
      </c>
      <c r="W104" s="196"/>
      <c r="X104" s="196"/>
      <c r="Y104" s="196"/>
      <c r="AG104" s="0" t="s">
        <v>248</v>
      </c>
    </row>
    <row r="105" customFormat="false" ht="19.15" hidden="false" customHeight="false" outlineLevel="1" collapsed="false">
      <c r="A105" s="197" t="n">
        <v>36</v>
      </c>
      <c r="B105" s="198" t="s">
        <v>405</v>
      </c>
      <c r="C105" s="199" t="s">
        <v>406</v>
      </c>
      <c r="D105" s="200" t="s">
        <v>407</v>
      </c>
      <c r="E105" s="201" t="n">
        <v>1</v>
      </c>
      <c r="F105" s="202"/>
      <c r="G105" s="203" t="n">
        <f aca="false">ROUND(E105*F105,2)</f>
        <v>0</v>
      </c>
      <c r="H105" s="202"/>
      <c r="I105" s="203" t="n">
        <f aca="false">ROUND(E105*H105,2)</f>
        <v>0</v>
      </c>
      <c r="J105" s="202"/>
      <c r="K105" s="203" t="n">
        <f aca="false">ROUND(E105*J105,2)</f>
        <v>0</v>
      </c>
      <c r="L105" s="203" t="n">
        <v>21</v>
      </c>
      <c r="M105" s="203" t="n">
        <f aca="false">G105*(1+L105/100)</f>
        <v>0</v>
      </c>
      <c r="N105" s="201" t="n">
        <v>0.00206</v>
      </c>
      <c r="O105" s="201" t="n">
        <f aca="false">ROUND(E105*N105,2)</f>
        <v>0</v>
      </c>
      <c r="P105" s="201" t="n">
        <v>0</v>
      </c>
      <c r="Q105" s="201" t="n">
        <f aca="false">ROUND(E105*P105,2)</f>
        <v>0</v>
      </c>
      <c r="R105" s="203" t="s">
        <v>408</v>
      </c>
      <c r="S105" s="203" t="s">
        <v>252</v>
      </c>
      <c r="T105" s="204" t="s">
        <v>284</v>
      </c>
      <c r="U105" s="205" t="n">
        <v>0.23</v>
      </c>
      <c r="V105" s="205" t="n">
        <f aca="false">ROUND(E105*U105,2)</f>
        <v>0.23</v>
      </c>
      <c r="W105" s="205"/>
      <c r="X105" s="205" t="s">
        <v>285</v>
      </c>
      <c r="Y105" s="205" t="s">
        <v>255</v>
      </c>
      <c r="Z105" s="206"/>
      <c r="AA105" s="206"/>
      <c r="AB105" s="206"/>
      <c r="AC105" s="206"/>
      <c r="AD105" s="206"/>
      <c r="AE105" s="206"/>
      <c r="AF105" s="206"/>
      <c r="AG105" s="206" t="s">
        <v>286</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customFormat="false" ht="12.75" hidden="false" customHeight="false" outlineLevel="2" collapsed="false">
      <c r="A106" s="207"/>
      <c r="B106" s="208"/>
      <c r="C106" s="220" t="s">
        <v>409</v>
      </c>
      <c r="D106" s="221"/>
      <c r="E106" s="222" t="n">
        <v>1</v>
      </c>
      <c r="F106" s="205"/>
      <c r="G106" s="205"/>
      <c r="H106" s="205"/>
      <c r="I106" s="205"/>
      <c r="J106" s="205"/>
      <c r="K106" s="205"/>
      <c r="L106" s="205"/>
      <c r="M106" s="205"/>
      <c r="N106" s="210"/>
      <c r="O106" s="210"/>
      <c r="P106" s="210"/>
      <c r="Q106" s="210"/>
      <c r="R106" s="205"/>
      <c r="S106" s="205"/>
      <c r="T106" s="205"/>
      <c r="U106" s="205"/>
      <c r="V106" s="205"/>
      <c r="W106" s="205"/>
      <c r="X106" s="205"/>
      <c r="Y106" s="205"/>
      <c r="Z106" s="206"/>
      <c r="AA106" s="206"/>
      <c r="AB106" s="206"/>
      <c r="AC106" s="206"/>
      <c r="AD106" s="206"/>
      <c r="AE106" s="206"/>
      <c r="AF106" s="206"/>
      <c r="AG106" s="206" t="s">
        <v>289</v>
      </c>
      <c r="AH106" s="206" t="n">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customFormat="false" ht="12.75" hidden="false" customHeight="false" outlineLevel="1" collapsed="false">
      <c r="A107" s="197" t="n">
        <v>37</v>
      </c>
      <c r="B107" s="198" t="s">
        <v>410</v>
      </c>
      <c r="C107" s="199" t="s">
        <v>411</v>
      </c>
      <c r="D107" s="200" t="s">
        <v>407</v>
      </c>
      <c r="E107" s="201" t="n">
        <v>1</v>
      </c>
      <c r="F107" s="202"/>
      <c r="G107" s="203" t="n">
        <f aca="false">ROUND(E107*F107,2)</f>
        <v>0</v>
      </c>
      <c r="H107" s="202"/>
      <c r="I107" s="203" t="n">
        <f aca="false">ROUND(E107*H107,2)</f>
        <v>0</v>
      </c>
      <c r="J107" s="202"/>
      <c r="K107" s="203" t="n">
        <f aca="false">ROUND(E107*J107,2)</f>
        <v>0</v>
      </c>
      <c r="L107" s="203" t="n">
        <v>21</v>
      </c>
      <c r="M107" s="203" t="n">
        <f aca="false">G107*(1+L107/100)</f>
        <v>0</v>
      </c>
      <c r="N107" s="201" t="n">
        <v>0.00056</v>
      </c>
      <c r="O107" s="201" t="n">
        <f aca="false">ROUND(E107*N107,2)</f>
        <v>0</v>
      </c>
      <c r="P107" s="201" t="n">
        <v>0</v>
      </c>
      <c r="Q107" s="201" t="n">
        <f aca="false">ROUND(E107*P107,2)</f>
        <v>0</v>
      </c>
      <c r="R107" s="203" t="s">
        <v>408</v>
      </c>
      <c r="S107" s="203" t="s">
        <v>252</v>
      </c>
      <c r="T107" s="204" t="s">
        <v>284</v>
      </c>
      <c r="U107" s="205" t="n">
        <v>0.23</v>
      </c>
      <c r="V107" s="205" t="n">
        <f aca="false">ROUND(E107*U107,2)</f>
        <v>0.23</v>
      </c>
      <c r="W107" s="205"/>
      <c r="X107" s="205" t="s">
        <v>285</v>
      </c>
      <c r="Y107" s="205" t="s">
        <v>255</v>
      </c>
      <c r="Z107" s="206"/>
      <c r="AA107" s="206"/>
      <c r="AB107" s="206"/>
      <c r="AC107" s="206"/>
      <c r="AD107" s="206"/>
      <c r="AE107" s="206"/>
      <c r="AF107" s="206"/>
      <c r="AG107" s="206" t="s">
        <v>286</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customFormat="false" ht="12.75" hidden="false" customHeight="false" outlineLevel="2" collapsed="false">
      <c r="A108" s="207"/>
      <c r="B108" s="208"/>
      <c r="C108" s="220" t="s">
        <v>412</v>
      </c>
      <c r="D108" s="221"/>
      <c r="E108" s="222" t="n">
        <v>1</v>
      </c>
      <c r="F108" s="205"/>
      <c r="G108" s="205"/>
      <c r="H108" s="205"/>
      <c r="I108" s="205"/>
      <c r="J108" s="205"/>
      <c r="K108" s="205"/>
      <c r="L108" s="205"/>
      <c r="M108" s="205"/>
      <c r="N108" s="210"/>
      <c r="O108" s="210"/>
      <c r="P108" s="210"/>
      <c r="Q108" s="210"/>
      <c r="R108" s="205"/>
      <c r="S108" s="205"/>
      <c r="T108" s="205"/>
      <c r="U108" s="205"/>
      <c r="V108" s="205"/>
      <c r="W108" s="205"/>
      <c r="X108" s="205"/>
      <c r="Y108" s="205"/>
      <c r="Z108" s="206"/>
      <c r="AA108" s="206"/>
      <c r="AB108" s="206"/>
      <c r="AC108" s="206"/>
      <c r="AD108" s="206"/>
      <c r="AE108" s="206"/>
      <c r="AF108" s="206"/>
      <c r="AG108" s="206" t="s">
        <v>289</v>
      </c>
      <c r="AH108" s="206" t="n">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customFormat="false" ht="12.75" hidden="false" customHeight="false" outlineLevel="1" collapsed="false">
      <c r="A109" s="225" t="n">
        <v>38</v>
      </c>
      <c r="B109" s="226" t="s">
        <v>413</v>
      </c>
      <c r="C109" s="227" t="s">
        <v>414</v>
      </c>
      <c r="D109" s="228" t="s">
        <v>339</v>
      </c>
      <c r="E109" s="229" t="n">
        <v>1</v>
      </c>
      <c r="F109" s="230"/>
      <c r="G109" s="231" t="n">
        <f aca="false">ROUND(E109*F109,2)</f>
        <v>0</v>
      </c>
      <c r="H109" s="230"/>
      <c r="I109" s="231" t="n">
        <f aca="false">ROUND(E109*H109,2)</f>
        <v>0</v>
      </c>
      <c r="J109" s="230"/>
      <c r="K109" s="231" t="n">
        <f aca="false">ROUND(E109*J109,2)</f>
        <v>0</v>
      </c>
      <c r="L109" s="231" t="n">
        <v>21</v>
      </c>
      <c r="M109" s="231" t="n">
        <f aca="false">G109*(1+L109/100)</f>
        <v>0</v>
      </c>
      <c r="N109" s="229" t="n">
        <v>0</v>
      </c>
      <c r="O109" s="229" t="n">
        <f aca="false">ROUND(E109*N109,2)</f>
        <v>0</v>
      </c>
      <c r="P109" s="229" t="n">
        <v>0</v>
      </c>
      <c r="Q109" s="229" t="n">
        <f aca="false">ROUND(E109*P109,2)</f>
        <v>0</v>
      </c>
      <c r="R109" s="231"/>
      <c r="S109" s="231" t="s">
        <v>276</v>
      </c>
      <c r="T109" s="232" t="s">
        <v>253</v>
      </c>
      <c r="U109" s="205" t="n">
        <v>0</v>
      </c>
      <c r="V109" s="205" t="n">
        <f aca="false">ROUND(E109*U109,2)</f>
        <v>0</v>
      </c>
      <c r="W109" s="205"/>
      <c r="X109" s="205" t="s">
        <v>285</v>
      </c>
      <c r="Y109" s="205" t="s">
        <v>255</v>
      </c>
      <c r="Z109" s="206"/>
      <c r="AA109" s="206"/>
      <c r="AB109" s="206"/>
      <c r="AC109" s="206"/>
      <c r="AD109" s="206"/>
      <c r="AE109" s="206"/>
      <c r="AF109" s="206"/>
      <c r="AG109" s="206" t="s">
        <v>286</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customFormat="false" ht="12.75" hidden="false" customHeight="false" outlineLevel="1" collapsed="false">
      <c r="A110" s="197" t="n">
        <v>39</v>
      </c>
      <c r="B110" s="198" t="s">
        <v>415</v>
      </c>
      <c r="C110" s="199" t="s">
        <v>416</v>
      </c>
      <c r="D110" s="200" t="s">
        <v>373</v>
      </c>
      <c r="E110" s="201" t="n">
        <v>0.00262</v>
      </c>
      <c r="F110" s="202"/>
      <c r="G110" s="203" t="n">
        <f aca="false">ROUND(E110*F110,2)</f>
        <v>0</v>
      </c>
      <c r="H110" s="202"/>
      <c r="I110" s="203" t="n">
        <f aca="false">ROUND(E110*H110,2)</f>
        <v>0</v>
      </c>
      <c r="J110" s="202"/>
      <c r="K110" s="203" t="n">
        <f aca="false">ROUND(E110*J110,2)</f>
        <v>0</v>
      </c>
      <c r="L110" s="203" t="n">
        <v>21</v>
      </c>
      <c r="M110" s="203" t="n">
        <f aca="false">G110*(1+L110/100)</f>
        <v>0</v>
      </c>
      <c r="N110" s="201" t="n">
        <v>0</v>
      </c>
      <c r="O110" s="201" t="n">
        <f aca="false">ROUND(E110*N110,2)</f>
        <v>0</v>
      </c>
      <c r="P110" s="201" t="n">
        <v>0</v>
      </c>
      <c r="Q110" s="201" t="n">
        <f aca="false">ROUND(E110*P110,2)</f>
        <v>0</v>
      </c>
      <c r="R110" s="203" t="s">
        <v>408</v>
      </c>
      <c r="S110" s="203" t="s">
        <v>252</v>
      </c>
      <c r="T110" s="204" t="s">
        <v>284</v>
      </c>
      <c r="U110" s="205" t="n">
        <v>1.573</v>
      </c>
      <c r="V110" s="205" t="n">
        <f aca="false">ROUND(E110*U110,2)</f>
        <v>0</v>
      </c>
      <c r="W110" s="205"/>
      <c r="X110" s="205" t="s">
        <v>374</v>
      </c>
      <c r="Y110" s="205" t="s">
        <v>255</v>
      </c>
      <c r="Z110" s="206"/>
      <c r="AA110" s="206"/>
      <c r="AB110" s="206"/>
      <c r="AC110" s="206"/>
      <c r="AD110" s="206"/>
      <c r="AE110" s="206"/>
      <c r="AF110" s="206"/>
      <c r="AG110" s="206" t="s">
        <v>375</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customFormat="false" ht="12.75" hidden="false" customHeight="true" outlineLevel="2" collapsed="false">
      <c r="A111" s="207"/>
      <c r="B111" s="208"/>
      <c r="C111" s="223" t="s">
        <v>417</v>
      </c>
      <c r="D111" s="223"/>
      <c r="E111" s="223"/>
      <c r="F111" s="223"/>
      <c r="G111" s="223"/>
      <c r="H111" s="205"/>
      <c r="I111" s="205"/>
      <c r="J111" s="205"/>
      <c r="K111" s="205"/>
      <c r="L111" s="205"/>
      <c r="M111" s="205"/>
      <c r="N111" s="210"/>
      <c r="O111" s="210"/>
      <c r="P111" s="210"/>
      <c r="Q111" s="210"/>
      <c r="R111" s="205"/>
      <c r="S111" s="205"/>
      <c r="T111" s="205"/>
      <c r="U111" s="205"/>
      <c r="V111" s="205"/>
      <c r="W111" s="205"/>
      <c r="X111" s="205"/>
      <c r="Y111" s="205"/>
      <c r="Z111" s="206"/>
      <c r="AA111" s="206"/>
      <c r="AB111" s="206"/>
      <c r="AC111" s="206"/>
      <c r="AD111" s="206"/>
      <c r="AE111" s="206"/>
      <c r="AF111" s="206"/>
      <c r="AG111" s="206" t="s">
        <v>293</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customFormat="false" ht="19.15" hidden="false" customHeight="false" outlineLevel="1" collapsed="false">
      <c r="A112" s="197" t="n">
        <v>40</v>
      </c>
      <c r="B112" s="198" t="s">
        <v>418</v>
      </c>
      <c r="C112" s="199" t="s">
        <v>419</v>
      </c>
      <c r="D112" s="200" t="s">
        <v>373</v>
      </c>
      <c r="E112" s="201" t="n">
        <v>0.00262</v>
      </c>
      <c r="F112" s="202"/>
      <c r="G112" s="203" t="n">
        <f aca="false">ROUND(E112*F112,2)</f>
        <v>0</v>
      </c>
      <c r="H112" s="202"/>
      <c r="I112" s="203" t="n">
        <f aca="false">ROUND(E112*H112,2)</f>
        <v>0</v>
      </c>
      <c r="J112" s="202"/>
      <c r="K112" s="203" t="n">
        <f aca="false">ROUND(E112*J112,2)</f>
        <v>0</v>
      </c>
      <c r="L112" s="203" t="n">
        <v>21</v>
      </c>
      <c r="M112" s="203" t="n">
        <f aca="false">G112*(1+L112/100)</f>
        <v>0</v>
      </c>
      <c r="N112" s="201" t="n">
        <v>0</v>
      </c>
      <c r="O112" s="201" t="n">
        <f aca="false">ROUND(E112*N112,2)</f>
        <v>0</v>
      </c>
      <c r="P112" s="201" t="n">
        <v>0</v>
      </c>
      <c r="Q112" s="201" t="n">
        <f aca="false">ROUND(E112*P112,2)</f>
        <v>0</v>
      </c>
      <c r="R112" s="203" t="s">
        <v>408</v>
      </c>
      <c r="S112" s="203" t="s">
        <v>252</v>
      </c>
      <c r="T112" s="204" t="s">
        <v>284</v>
      </c>
      <c r="U112" s="205" t="n">
        <v>0.987</v>
      </c>
      <c r="V112" s="205" t="n">
        <f aca="false">ROUND(E112*U112,2)</f>
        <v>0</v>
      </c>
      <c r="W112" s="205"/>
      <c r="X112" s="205" t="s">
        <v>374</v>
      </c>
      <c r="Y112" s="205" t="s">
        <v>255</v>
      </c>
      <c r="Z112" s="206"/>
      <c r="AA112" s="206"/>
      <c r="AB112" s="206"/>
      <c r="AC112" s="206"/>
      <c r="AD112" s="206"/>
      <c r="AE112" s="206"/>
      <c r="AF112" s="206"/>
      <c r="AG112" s="206" t="s">
        <v>375</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customFormat="false" ht="12.75" hidden="false" customHeight="true" outlineLevel="2" collapsed="false">
      <c r="A113" s="207"/>
      <c r="B113" s="208"/>
      <c r="C113" s="223" t="s">
        <v>417</v>
      </c>
      <c r="D113" s="223"/>
      <c r="E113" s="223"/>
      <c r="F113" s="223"/>
      <c r="G113" s="223"/>
      <c r="H113" s="205"/>
      <c r="I113" s="205"/>
      <c r="J113" s="205"/>
      <c r="K113" s="205"/>
      <c r="L113" s="205"/>
      <c r="M113" s="205"/>
      <c r="N113" s="210"/>
      <c r="O113" s="210"/>
      <c r="P113" s="210"/>
      <c r="Q113" s="210"/>
      <c r="R113" s="205"/>
      <c r="S113" s="205"/>
      <c r="T113" s="205"/>
      <c r="U113" s="205"/>
      <c r="V113" s="205"/>
      <c r="W113" s="205"/>
      <c r="X113" s="205"/>
      <c r="Y113" s="205"/>
      <c r="Z113" s="206"/>
      <c r="AA113" s="206"/>
      <c r="AB113" s="206"/>
      <c r="AC113" s="206"/>
      <c r="AD113" s="206"/>
      <c r="AE113" s="206"/>
      <c r="AF113" s="206"/>
      <c r="AG113" s="206" t="s">
        <v>293</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customFormat="false" ht="12.75" hidden="false" customHeight="false" outlineLevel="0" collapsed="false">
      <c r="A114" s="189" t="s">
        <v>247</v>
      </c>
      <c r="B114" s="190" t="s">
        <v>173</v>
      </c>
      <c r="C114" s="191" t="s">
        <v>174</v>
      </c>
      <c r="D114" s="192"/>
      <c r="E114" s="193"/>
      <c r="F114" s="194"/>
      <c r="G114" s="194" t="n">
        <f aca="false">SUMIF(AG115,"&lt;&gt;NOR",G115)</f>
        <v>0</v>
      </c>
      <c r="H114" s="194"/>
      <c r="I114" s="194" t="n">
        <f aca="false">SUM(I115)</f>
        <v>0</v>
      </c>
      <c r="J114" s="194"/>
      <c r="K114" s="194" t="n">
        <f aca="false">SUM(K115)</f>
        <v>0</v>
      </c>
      <c r="L114" s="194"/>
      <c r="M114" s="194" t="n">
        <f aca="false">SUM(M115)</f>
        <v>0</v>
      </c>
      <c r="N114" s="193"/>
      <c r="O114" s="193" t="n">
        <f aca="false">SUM(O115)</f>
        <v>0</v>
      </c>
      <c r="P114" s="193"/>
      <c r="Q114" s="193" t="n">
        <f aca="false">SUM(Q115)</f>
        <v>0</v>
      </c>
      <c r="R114" s="194"/>
      <c r="S114" s="194"/>
      <c r="T114" s="195"/>
      <c r="U114" s="196"/>
      <c r="V114" s="196" t="n">
        <f aca="false">SUM(V115)</f>
        <v>0</v>
      </c>
      <c r="W114" s="196"/>
      <c r="X114" s="196"/>
      <c r="Y114" s="196"/>
      <c r="AG114" s="0" t="s">
        <v>248</v>
      </c>
    </row>
    <row r="115" customFormat="false" ht="19.4" hidden="false" customHeight="false" outlineLevel="1" collapsed="false">
      <c r="A115" s="225" t="n">
        <v>41</v>
      </c>
      <c r="B115" s="226" t="s">
        <v>420</v>
      </c>
      <c r="C115" s="227" t="s">
        <v>421</v>
      </c>
      <c r="D115" s="228" t="s">
        <v>251</v>
      </c>
      <c r="E115" s="229" t="n">
        <v>2</v>
      </c>
      <c r="F115" s="230"/>
      <c r="G115" s="231" t="n">
        <f aca="false">ROUND(E115*F115,2)</f>
        <v>0</v>
      </c>
      <c r="H115" s="230"/>
      <c r="I115" s="231" t="n">
        <f aca="false">ROUND(E115*H115,2)</f>
        <v>0</v>
      </c>
      <c r="J115" s="230"/>
      <c r="K115" s="231" t="n">
        <f aca="false">ROUND(E115*J115,2)</f>
        <v>0</v>
      </c>
      <c r="L115" s="231" t="n">
        <v>21</v>
      </c>
      <c r="M115" s="231" t="n">
        <f aca="false">G115*(1+L115/100)</f>
        <v>0</v>
      </c>
      <c r="N115" s="229" t="n">
        <v>0</v>
      </c>
      <c r="O115" s="229" t="n">
        <f aca="false">ROUND(E115*N115,2)</f>
        <v>0</v>
      </c>
      <c r="P115" s="229" t="n">
        <v>0</v>
      </c>
      <c r="Q115" s="229" t="n">
        <f aca="false">ROUND(E115*P115,2)</f>
        <v>0</v>
      </c>
      <c r="R115" s="231"/>
      <c r="S115" s="231" t="s">
        <v>276</v>
      </c>
      <c r="T115" s="232" t="s">
        <v>253</v>
      </c>
      <c r="U115" s="205" t="n">
        <v>0</v>
      </c>
      <c r="V115" s="205" t="n">
        <f aca="false">ROUND(E115*U115,2)</f>
        <v>0</v>
      </c>
      <c r="W115" s="205"/>
      <c r="X115" s="205" t="s">
        <v>285</v>
      </c>
      <c r="Y115" s="205" t="s">
        <v>255</v>
      </c>
      <c r="Z115" s="206"/>
      <c r="AA115" s="206"/>
      <c r="AB115" s="206"/>
      <c r="AC115" s="206"/>
      <c r="AD115" s="206"/>
      <c r="AE115" s="206"/>
      <c r="AF115" s="206"/>
      <c r="AG115" s="206" t="s">
        <v>286</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customFormat="false" ht="12.75" hidden="false" customHeight="false" outlineLevel="0" collapsed="false">
      <c r="A116" s="189" t="s">
        <v>247</v>
      </c>
      <c r="B116" s="190" t="s">
        <v>175</v>
      </c>
      <c r="C116" s="191" t="s">
        <v>176</v>
      </c>
      <c r="D116" s="192"/>
      <c r="E116" s="193"/>
      <c r="F116" s="194"/>
      <c r="G116" s="194" t="n">
        <f aca="false">SUMIF(AG117:AG122,"&lt;&gt;NOR",G117:G122)</f>
        <v>0</v>
      </c>
      <c r="H116" s="194"/>
      <c r="I116" s="194" t="n">
        <f aca="false">SUM(I117:I122)</f>
        <v>0</v>
      </c>
      <c r="J116" s="194"/>
      <c r="K116" s="194" t="n">
        <f aca="false">SUM(K117:K122)</f>
        <v>0</v>
      </c>
      <c r="L116" s="194"/>
      <c r="M116" s="194" t="n">
        <f aca="false">SUM(M117:M122)</f>
        <v>0</v>
      </c>
      <c r="N116" s="193"/>
      <c r="O116" s="193" t="n">
        <f aca="false">SUM(O117:O122)</f>
        <v>0</v>
      </c>
      <c r="P116" s="193"/>
      <c r="Q116" s="193" t="n">
        <f aca="false">SUM(Q117:Q122)</f>
        <v>0</v>
      </c>
      <c r="R116" s="194"/>
      <c r="S116" s="194"/>
      <c r="T116" s="195"/>
      <c r="U116" s="196"/>
      <c r="V116" s="196" t="n">
        <f aca="false">SUM(V117:V122)</f>
        <v>0.74</v>
      </c>
      <c r="W116" s="196"/>
      <c r="X116" s="196"/>
      <c r="Y116" s="196"/>
      <c r="AG116" s="0" t="s">
        <v>248</v>
      </c>
    </row>
    <row r="117" customFormat="false" ht="12.75" hidden="false" customHeight="false" outlineLevel="1" collapsed="false">
      <c r="A117" s="225" t="n">
        <v>42</v>
      </c>
      <c r="B117" s="226" t="s">
        <v>426</v>
      </c>
      <c r="C117" s="227" t="s">
        <v>427</v>
      </c>
      <c r="D117" s="228" t="s">
        <v>339</v>
      </c>
      <c r="E117" s="229" t="n">
        <v>2</v>
      </c>
      <c r="F117" s="230"/>
      <c r="G117" s="231" t="n">
        <f aca="false">ROUND(E117*F117,2)</f>
        <v>0</v>
      </c>
      <c r="H117" s="230"/>
      <c r="I117" s="231" t="n">
        <f aca="false">ROUND(E117*H117,2)</f>
        <v>0</v>
      </c>
      <c r="J117" s="230"/>
      <c r="K117" s="231" t="n">
        <f aca="false">ROUND(E117*J117,2)</f>
        <v>0</v>
      </c>
      <c r="L117" s="231" t="n">
        <v>21</v>
      </c>
      <c r="M117" s="231" t="n">
        <f aca="false">G117*(1+L117/100)</f>
        <v>0</v>
      </c>
      <c r="N117" s="229" t="n">
        <v>0</v>
      </c>
      <c r="O117" s="229" t="n">
        <f aca="false">ROUND(E117*N117,2)</f>
        <v>0</v>
      </c>
      <c r="P117" s="229" t="n">
        <v>0.0018</v>
      </c>
      <c r="Q117" s="229" t="n">
        <f aca="false">ROUND(E117*P117,2)</f>
        <v>0</v>
      </c>
      <c r="R117" s="231" t="s">
        <v>424</v>
      </c>
      <c r="S117" s="203" t="s">
        <v>252</v>
      </c>
      <c r="T117" s="232" t="s">
        <v>284</v>
      </c>
      <c r="U117" s="205" t="n">
        <v>0.11</v>
      </c>
      <c r="V117" s="205" t="n">
        <f aca="false">ROUND(E117*U117,2)</f>
        <v>0.22</v>
      </c>
      <c r="W117" s="205"/>
      <c r="X117" s="205" t="s">
        <v>285</v>
      </c>
      <c r="Y117" s="205" t="s">
        <v>255</v>
      </c>
      <c r="Z117" s="206"/>
      <c r="AA117" s="206"/>
      <c r="AB117" s="206"/>
      <c r="AC117" s="206"/>
      <c r="AD117" s="206"/>
      <c r="AE117" s="206"/>
      <c r="AF117" s="206"/>
      <c r="AG117" s="206" t="s">
        <v>286</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customFormat="false" ht="12.75" hidden="false" customHeight="false" outlineLevel="1" collapsed="false">
      <c r="A118" s="225" t="n">
        <v>43</v>
      </c>
      <c r="B118" s="226" t="s">
        <v>430</v>
      </c>
      <c r="C118" s="227" t="s">
        <v>431</v>
      </c>
      <c r="D118" s="228" t="s">
        <v>339</v>
      </c>
      <c r="E118" s="229" t="n">
        <v>2</v>
      </c>
      <c r="F118" s="230"/>
      <c r="G118" s="231" t="n">
        <f aca="false">ROUND(E118*F118,2)</f>
        <v>0</v>
      </c>
      <c r="H118" s="230"/>
      <c r="I118" s="231" t="n">
        <f aca="false">ROUND(E118*H118,2)</f>
        <v>0</v>
      </c>
      <c r="J118" s="230"/>
      <c r="K118" s="231" t="n">
        <f aca="false">ROUND(E118*J118,2)</f>
        <v>0</v>
      </c>
      <c r="L118" s="231" t="n">
        <v>21</v>
      </c>
      <c r="M118" s="231" t="n">
        <f aca="false">G118*(1+L118/100)</f>
        <v>0</v>
      </c>
      <c r="N118" s="229" t="n">
        <v>1E-005</v>
      </c>
      <c r="O118" s="229" t="n">
        <f aca="false">ROUND(E118*N118,2)</f>
        <v>0</v>
      </c>
      <c r="P118" s="229" t="n">
        <v>0</v>
      </c>
      <c r="Q118" s="229" t="n">
        <f aca="false">ROUND(E118*P118,2)</f>
        <v>0</v>
      </c>
      <c r="R118" s="231" t="s">
        <v>424</v>
      </c>
      <c r="S118" s="203" t="s">
        <v>252</v>
      </c>
      <c r="T118" s="232" t="s">
        <v>284</v>
      </c>
      <c r="U118" s="205" t="n">
        <v>0.26</v>
      </c>
      <c r="V118" s="205" t="n">
        <f aca="false">ROUND(E118*U118,2)</f>
        <v>0.52</v>
      </c>
      <c r="W118" s="205"/>
      <c r="X118" s="205" t="s">
        <v>285</v>
      </c>
      <c r="Y118" s="205" t="s">
        <v>255</v>
      </c>
      <c r="Z118" s="206"/>
      <c r="AA118" s="206"/>
      <c r="AB118" s="206"/>
      <c r="AC118" s="206"/>
      <c r="AD118" s="206"/>
      <c r="AE118" s="206"/>
      <c r="AF118" s="206"/>
      <c r="AG118" s="206" t="s">
        <v>286</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customFormat="false" ht="12.75" hidden="false" customHeight="false" outlineLevel="1" collapsed="false">
      <c r="A119" s="197" t="n">
        <v>44</v>
      </c>
      <c r="B119" s="198" t="s">
        <v>441</v>
      </c>
      <c r="C119" s="199" t="s">
        <v>442</v>
      </c>
      <c r="D119" s="200" t="s">
        <v>373</v>
      </c>
      <c r="E119" s="201" t="n">
        <v>2E-005</v>
      </c>
      <c r="F119" s="202"/>
      <c r="G119" s="203" t="n">
        <f aca="false">ROUND(E119*F119,2)</f>
        <v>0</v>
      </c>
      <c r="H119" s="202"/>
      <c r="I119" s="203" t="n">
        <f aca="false">ROUND(E119*H119,2)</f>
        <v>0</v>
      </c>
      <c r="J119" s="202"/>
      <c r="K119" s="203" t="n">
        <f aca="false">ROUND(E119*J119,2)</f>
        <v>0</v>
      </c>
      <c r="L119" s="203" t="n">
        <v>21</v>
      </c>
      <c r="M119" s="203" t="n">
        <f aca="false">G119*(1+L119/100)</f>
        <v>0</v>
      </c>
      <c r="N119" s="201" t="n">
        <v>0</v>
      </c>
      <c r="O119" s="201" t="n">
        <f aca="false">ROUND(E119*N119,2)</f>
        <v>0</v>
      </c>
      <c r="P119" s="201" t="n">
        <v>0</v>
      </c>
      <c r="Q119" s="201" t="n">
        <f aca="false">ROUND(E119*P119,2)</f>
        <v>0</v>
      </c>
      <c r="R119" s="203" t="s">
        <v>424</v>
      </c>
      <c r="S119" s="203" t="s">
        <v>252</v>
      </c>
      <c r="T119" s="204" t="s">
        <v>284</v>
      </c>
      <c r="U119" s="205" t="n">
        <v>2.255</v>
      </c>
      <c r="V119" s="205" t="n">
        <f aca="false">ROUND(E119*U119,2)</f>
        <v>0</v>
      </c>
      <c r="W119" s="205"/>
      <c r="X119" s="205" t="s">
        <v>374</v>
      </c>
      <c r="Y119" s="205" t="s">
        <v>255</v>
      </c>
      <c r="Z119" s="206"/>
      <c r="AA119" s="206"/>
      <c r="AB119" s="206"/>
      <c r="AC119" s="206"/>
      <c r="AD119" s="206"/>
      <c r="AE119" s="206"/>
      <c r="AF119" s="206"/>
      <c r="AG119" s="206" t="s">
        <v>375</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customFormat="false" ht="12.75" hidden="false" customHeight="true" outlineLevel="2" collapsed="false">
      <c r="A120" s="207"/>
      <c r="B120" s="208"/>
      <c r="C120" s="223" t="s">
        <v>402</v>
      </c>
      <c r="D120" s="223"/>
      <c r="E120" s="223"/>
      <c r="F120" s="223"/>
      <c r="G120" s="223"/>
      <c r="H120" s="205"/>
      <c r="I120" s="205"/>
      <c r="J120" s="205"/>
      <c r="K120" s="205"/>
      <c r="L120" s="205"/>
      <c r="M120" s="205"/>
      <c r="N120" s="210"/>
      <c r="O120" s="210"/>
      <c r="P120" s="210"/>
      <c r="Q120" s="210"/>
      <c r="R120" s="205"/>
      <c r="S120" s="205"/>
      <c r="T120" s="205"/>
      <c r="U120" s="205"/>
      <c r="V120" s="205"/>
      <c r="W120" s="205"/>
      <c r="X120" s="205"/>
      <c r="Y120" s="205"/>
      <c r="Z120" s="206"/>
      <c r="AA120" s="206"/>
      <c r="AB120" s="206"/>
      <c r="AC120" s="206"/>
      <c r="AD120" s="206"/>
      <c r="AE120" s="206"/>
      <c r="AF120" s="206"/>
      <c r="AG120" s="206" t="s">
        <v>293</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customFormat="false" ht="19.15" hidden="false" customHeight="false" outlineLevel="1" collapsed="false">
      <c r="A121" s="197" t="n">
        <v>45</v>
      </c>
      <c r="B121" s="198" t="s">
        <v>443</v>
      </c>
      <c r="C121" s="199" t="s">
        <v>444</v>
      </c>
      <c r="D121" s="200" t="s">
        <v>373</v>
      </c>
      <c r="E121" s="201" t="n">
        <v>2E-005</v>
      </c>
      <c r="F121" s="202"/>
      <c r="G121" s="203" t="n">
        <f aca="false">ROUND(E121*F121,2)</f>
        <v>0</v>
      </c>
      <c r="H121" s="202"/>
      <c r="I121" s="203" t="n">
        <f aca="false">ROUND(E121*H121,2)</f>
        <v>0</v>
      </c>
      <c r="J121" s="202"/>
      <c r="K121" s="203" t="n">
        <f aca="false">ROUND(E121*J121,2)</f>
        <v>0</v>
      </c>
      <c r="L121" s="203" t="n">
        <v>21</v>
      </c>
      <c r="M121" s="203" t="n">
        <f aca="false">G121*(1+L121/100)</f>
        <v>0</v>
      </c>
      <c r="N121" s="201" t="n">
        <v>0</v>
      </c>
      <c r="O121" s="201" t="n">
        <f aca="false">ROUND(E121*N121,2)</f>
        <v>0</v>
      </c>
      <c r="P121" s="201" t="n">
        <v>0</v>
      </c>
      <c r="Q121" s="201" t="n">
        <f aca="false">ROUND(E121*P121,2)</f>
        <v>0</v>
      </c>
      <c r="R121" s="203" t="s">
        <v>424</v>
      </c>
      <c r="S121" s="203" t="s">
        <v>252</v>
      </c>
      <c r="T121" s="204" t="s">
        <v>284</v>
      </c>
      <c r="U121" s="205" t="n">
        <v>0</v>
      </c>
      <c r="V121" s="205" t="n">
        <f aca="false">ROUND(E121*U121,2)</f>
        <v>0</v>
      </c>
      <c r="W121" s="205"/>
      <c r="X121" s="205" t="s">
        <v>374</v>
      </c>
      <c r="Y121" s="205" t="s">
        <v>255</v>
      </c>
      <c r="Z121" s="206"/>
      <c r="AA121" s="206"/>
      <c r="AB121" s="206"/>
      <c r="AC121" s="206"/>
      <c r="AD121" s="206"/>
      <c r="AE121" s="206"/>
      <c r="AF121" s="206"/>
      <c r="AG121" s="206" t="s">
        <v>375</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customFormat="false" ht="12.75" hidden="false" customHeight="true" outlineLevel="2" collapsed="false">
      <c r="A122" s="207"/>
      <c r="B122" s="208"/>
      <c r="C122" s="223" t="s">
        <v>402</v>
      </c>
      <c r="D122" s="223"/>
      <c r="E122" s="223"/>
      <c r="F122" s="223"/>
      <c r="G122" s="223"/>
      <c r="H122" s="205"/>
      <c r="I122" s="205"/>
      <c r="J122" s="205"/>
      <c r="K122" s="205"/>
      <c r="L122" s="205"/>
      <c r="M122" s="205"/>
      <c r="N122" s="210"/>
      <c r="O122" s="210"/>
      <c r="P122" s="210"/>
      <c r="Q122" s="210"/>
      <c r="R122" s="205"/>
      <c r="S122" s="205"/>
      <c r="T122" s="205"/>
      <c r="U122" s="205"/>
      <c r="V122" s="205"/>
      <c r="W122" s="205"/>
      <c r="X122" s="205"/>
      <c r="Y122" s="205"/>
      <c r="Z122" s="206"/>
      <c r="AA122" s="206"/>
      <c r="AB122" s="206"/>
      <c r="AC122" s="206"/>
      <c r="AD122" s="206"/>
      <c r="AE122" s="206"/>
      <c r="AF122" s="206"/>
      <c r="AG122" s="206" t="s">
        <v>293</v>
      </c>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customFormat="false" ht="12.75" hidden="false" customHeight="false" outlineLevel="0" collapsed="false">
      <c r="A123" s="189" t="s">
        <v>247</v>
      </c>
      <c r="B123" s="190" t="s">
        <v>177</v>
      </c>
      <c r="C123" s="191" t="s">
        <v>178</v>
      </c>
      <c r="D123" s="192"/>
      <c r="E123" s="193"/>
      <c r="F123" s="194"/>
      <c r="G123" s="194" t="n">
        <f aca="false">SUMIF(AG124:AG176,"&lt;&gt;NOR",G124:G176)</f>
        <v>0</v>
      </c>
      <c r="H123" s="194"/>
      <c r="I123" s="194" t="n">
        <f aca="false">SUM(I124:I176)</f>
        <v>0</v>
      </c>
      <c r="J123" s="194"/>
      <c r="K123" s="194" t="n">
        <f aca="false">SUM(K124:K176)</f>
        <v>0</v>
      </c>
      <c r="L123" s="194"/>
      <c r="M123" s="194" t="n">
        <f aca="false">SUM(M124:M176)</f>
        <v>0</v>
      </c>
      <c r="N123" s="193"/>
      <c r="O123" s="193" t="n">
        <f aca="false">SUM(O124:O176)</f>
        <v>0.21</v>
      </c>
      <c r="P123" s="193"/>
      <c r="Q123" s="193" t="n">
        <f aca="false">SUM(Q124:Q176)</f>
        <v>0</v>
      </c>
      <c r="R123" s="194"/>
      <c r="S123" s="194"/>
      <c r="T123" s="195"/>
      <c r="U123" s="196"/>
      <c r="V123" s="196" t="n">
        <f aca="false">SUM(V124:V176)</f>
        <v>66.18</v>
      </c>
      <c r="W123" s="196"/>
      <c r="X123" s="196"/>
      <c r="Y123" s="196"/>
      <c r="AG123" s="0" t="s">
        <v>248</v>
      </c>
    </row>
    <row r="124" customFormat="false" ht="19.15" hidden="false" customHeight="false" outlineLevel="1" collapsed="false">
      <c r="A124" s="197" t="n">
        <v>46</v>
      </c>
      <c r="B124" s="198" t="s">
        <v>445</v>
      </c>
      <c r="C124" s="199" t="s">
        <v>446</v>
      </c>
      <c r="D124" s="200" t="s">
        <v>282</v>
      </c>
      <c r="E124" s="201" t="n">
        <v>55.7</v>
      </c>
      <c r="F124" s="202"/>
      <c r="G124" s="203" t="n">
        <f aca="false">ROUND(E124*F124,2)</f>
        <v>0</v>
      </c>
      <c r="H124" s="202"/>
      <c r="I124" s="203" t="n">
        <f aca="false">ROUND(E124*H124,2)</f>
        <v>0</v>
      </c>
      <c r="J124" s="202"/>
      <c r="K124" s="203" t="n">
        <f aca="false">ROUND(E124*J124,2)</f>
        <v>0</v>
      </c>
      <c r="L124" s="203" t="n">
        <v>21</v>
      </c>
      <c r="M124" s="203" t="n">
        <f aca="false">G124*(1+L124/100)</f>
        <v>0</v>
      </c>
      <c r="N124" s="201" t="n">
        <v>0</v>
      </c>
      <c r="O124" s="201" t="n">
        <f aca="false">ROUND(E124*N124,2)</f>
        <v>0</v>
      </c>
      <c r="P124" s="201" t="n">
        <v>0</v>
      </c>
      <c r="Q124" s="201" t="n">
        <f aca="false">ROUND(E124*P124,2)</f>
        <v>0</v>
      </c>
      <c r="R124" s="203" t="s">
        <v>447</v>
      </c>
      <c r="S124" s="203" t="s">
        <v>252</v>
      </c>
      <c r="T124" s="204" t="s">
        <v>284</v>
      </c>
      <c r="U124" s="205" t="n">
        <v>0.52</v>
      </c>
      <c r="V124" s="205" t="n">
        <f aca="false">ROUND(E124*U124,2)</f>
        <v>28.96</v>
      </c>
      <c r="W124" s="205"/>
      <c r="X124" s="205" t="s">
        <v>285</v>
      </c>
      <c r="Y124" s="205" t="s">
        <v>255</v>
      </c>
      <c r="Z124" s="206"/>
      <c r="AA124" s="206"/>
      <c r="AB124" s="206"/>
      <c r="AC124" s="206"/>
      <c r="AD124" s="206"/>
      <c r="AE124" s="206"/>
      <c r="AF124" s="206"/>
      <c r="AG124" s="206" t="s">
        <v>286</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customFormat="false" ht="12.75" hidden="false" customHeight="false" outlineLevel="2" collapsed="false">
      <c r="A125" s="207"/>
      <c r="B125" s="208"/>
      <c r="C125" s="220" t="s">
        <v>999</v>
      </c>
      <c r="D125" s="221"/>
      <c r="E125" s="222" t="n">
        <v>42.7</v>
      </c>
      <c r="F125" s="205"/>
      <c r="G125" s="205"/>
      <c r="H125" s="205"/>
      <c r="I125" s="205"/>
      <c r="J125" s="205"/>
      <c r="K125" s="205"/>
      <c r="L125" s="205"/>
      <c r="M125" s="205"/>
      <c r="N125" s="210"/>
      <c r="O125" s="210"/>
      <c r="P125" s="210"/>
      <c r="Q125" s="210"/>
      <c r="R125" s="205"/>
      <c r="S125" s="205"/>
      <c r="T125" s="205"/>
      <c r="U125" s="205"/>
      <c r="V125" s="205"/>
      <c r="W125" s="205"/>
      <c r="X125" s="205"/>
      <c r="Y125" s="205"/>
      <c r="Z125" s="206"/>
      <c r="AA125" s="206"/>
      <c r="AB125" s="206"/>
      <c r="AC125" s="206"/>
      <c r="AD125" s="206"/>
      <c r="AE125" s="206"/>
      <c r="AF125" s="206"/>
      <c r="AG125" s="206" t="s">
        <v>289</v>
      </c>
      <c r="AH125" s="206" t="n">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customFormat="false" ht="12.75" hidden="false" customHeight="false" outlineLevel="3" collapsed="false">
      <c r="A126" s="207"/>
      <c r="B126" s="208"/>
      <c r="C126" s="220" t="s">
        <v>1001</v>
      </c>
      <c r="D126" s="221"/>
      <c r="E126" s="222" t="n">
        <v>13</v>
      </c>
      <c r="F126" s="205"/>
      <c r="G126" s="205"/>
      <c r="H126" s="205"/>
      <c r="I126" s="205"/>
      <c r="J126" s="205"/>
      <c r="K126" s="205"/>
      <c r="L126" s="205"/>
      <c r="M126" s="205"/>
      <c r="N126" s="210"/>
      <c r="O126" s="210"/>
      <c r="P126" s="210"/>
      <c r="Q126" s="210"/>
      <c r="R126" s="205"/>
      <c r="S126" s="205"/>
      <c r="T126" s="205"/>
      <c r="U126" s="205"/>
      <c r="V126" s="205"/>
      <c r="W126" s="205"/>
      <c r="X126" s="205"/>
      <c r="Y126" s="205"/>
      <c r="Z126" s="206"/>
      <c r="AA126" s="206"/>
      <c r="AB126" s="206"/>
      <c r="AC126" s="206"/>
      <c r="AD126" s="206"/>
      <c r="AE126" s="206"/>
      <c r="AF126" s="206"/>
      <c r="AG126" s="206" t="s">
        <v>289</v>
      </c>
      <c r="AH126" s="206" t="n">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customFormat="false" ht="19.15" hidden="false" customHeight="false" outlineLevel="1" collapsed="false">
      <c r="A127" s="197" t="n">
        <v>47</v>
      </c>
      <c r="B127" s="198" t="s">
        <v>449</v>
      </c>
      <c r="C127" s="199" t="s">
        <v>450</v>
      </c>
      <c r="D127" s="200" t="s">
        <v>282</v>
      </c>
      <c r="E127" s="201" t="n">
        <v>13</v>
      </c>
      <c r="F127" s="202"/>
      <c r="G127" s="203" t="n">
        <f aca="false">ROUND(E127*F127,2)</f>
        <v>0</v>
      </c>
      <c r="H127" s="202"/>
      <c r="I127" s="203" t="n">
        <f aca="false">ROUND(E127*H127,2)</f>
        <v>0</v>
      </c>
      <c r="J127" s="202"/>
      <c r="K127" s="203" t="n">
        <f aca="false">ROUND(E127*J127,2)</f>
        <v>0</v>
      </c>
      <c r="L127" s="203" t="n">
        <v>21</v>
      </c>
      <c r="M127" s="203" t="n">
        <f aca="false">G127*(1+L127/100)</f>
        <v>0</v>
      </c>
      <c r="N127" s="201" t="n">
        <v>0.00483</v>
      </c>
      <c r="O127" s="201" t="n">
        <f aca="false">ROUND(E127*N127,2)</f>
        <v>0.06</v>
      </c>
      <c r="P127" s="201" t="n">
        <v>0</v>
      </c>
      <c r="Q127" s="201" t="n">
        <f aca="false">ROUND(E127*P127,2)</f>
        <v>0</v>
      </c>
      <c r="R127" s="203" t="s">
        <v>447</v>
      </c>
      <c r="S127" s="203" t="s">
        <v>252</v>
      </c>
      <c r="T127" s="204" t="s">
        <v>284</v>
      </c>
      <c r="U127" s="205" t="n">
        <v>0.485</v>
      </c>
      <c r="V127" s="205" t="n">
        <f aca="false">ROUND(E127*U127,2)</f>
        <v>6.31</v>
      </c>
      <c r="W127" s="205"/>
      <c r="X127" s="205" t="s">
        <v>285</v>
      </c>
      <c r="Y127" s="205" t="s">
        <v>255</v>
      </c>
      <c r="Z127" s="206"/>
      <c r="AA127" s="206"/>
      <c r="AB127" s="206"/>
      <c r="AC127" s="206"/>
      <c r="AD127" s="206"/>
      <c r="AE127" s="206"/>
      <c r="AF127" s="206"/>
      <c r="AG127" s="206" t="s">
        <v>286</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customFormat="false" ht="12.75" hidden="false" customHeight="false" outlineLevel="2" collapsed="false">
      <c r="A128" s="207"/>
      <c r="B128" s="208"/>
      <c r="C128" s="220" t="s">
        <v>1001</v>
      </c>
      <c r="D128" s="221"/>
      <c r="E128" s="222" t="n">
        <v>13</v>
      </c>
      <c r="F128" s="205"/>
      <c r="G128" s="205"/>
      <c r="H128" s="205"/>
      <c r="I128" s="205"/>
      <c r="J128" s="205"/>
      <c r="K128" s="205"/>
      <c r="L128" s="205"/>
      <c r="M128" s="205"/>
      <c r="N128" s="210"/>
      <c r="O128" s="210"/>
      <c r="P128" s="210"/>
      <c r="Q128" s="210"/>
      <c r="R128" s="205"/>
      <c r="S128" s="205"/>
      <c r="T128" s="205"/>
      <c r="U128" s="205"/>
      <c r="V128" s="205"/>
      <c r="W128" s="205"/>
      <c r="X128" s="205"/>
      <c r="Y128" s="205"/>
      <c r="Z128" s="206"/>
      <c r="AA128" s="206"/>
      <c r="AB128" s="206"/>
      <c r="AC128" s="206"/>
      <c r="AD128" s="206"/>
      <c r="AE128" s="206"/>
      <c r="AF128" s="206"/>
      <c r="AG128" s="206" t="s">
        <v>289</v>
      </c>
      <c r="AH128" s="206" t="n">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customFormat="false" ht="19.15" hidden="false" customHeight="false" outlineLevel="1" collapsed="false">
      <c r="A129" s="197" t="n">
        <v>48</v>
      </c>
      <c r="B129" s="198" t="s">
        <v>451</v>
      </c>
      <c r="C129" s="199" t="s">
        <v>450</v>
      </c>
      <c r="D129" s="200" t="s">
        <v>282</v>
      </c>
      <c r="E129" s="201" t="n">
        <v>42.7</v>
      </c>
      <c r="F129" s="202"/>
      <c r="G129" s="203" t="n">
        <f aca="false">ROUND(E129*F129,2)</f>
        <v>0</v>
      </c>
      <c r="H129" s="202"/>
      <c r="I129" s="203" t="n">
        <f aca="false">ROUND(E129*H129,2)</f>
        <v>0</v>
      </c>
      <c r="J129" s="202"/>
      <c r="K129" s="203" t="n">
        <f aca="false">ROUND(E129*J129,2)</f>
        <v>0</v>
      </c>
      <c r="L129" s="203" t="n">
        <v>21</v>
      </c>
      <c r="M129" s="203" t="n">
        <f aca="false">G129*(1+L129/100)</f>
        <v>0</v>
      </c>
      <c r="N129" s="201" t="n">
        <v>0.00347</v>
      </c>
      <c r="O129" s="201" t="n">
        <f aca="false">ROUND(E129*N129,2)</f>
        <v>0.15</v>
      </c>
      <c r="P129" s="201" t="n">
        <v>0</v>
      </c>
      <c r="Q129" s="201" t="n">
        <f aca="false">ROUND(E129*P129,2)</f>
        <v>0</v>
      </c>
      <c r="R129" s="203" t="s">
        <v>447</v>
      </c>
      <c r="S129" s="203" t="s">
        <v>252</v>
      </c>
      <c r="T129" s="204" t="s">
        <v>284</v>
      </c>
      <c r="U129" s="205" t="n">
        <v>0.485</v>
      </c>
      <c r="V129" s="205" t="n">
        <f aca="false">ROUND(E129*U129,2)</f>
        <v>20.71</v>
      </c>
      <c r="W129" s="205"/>
      <c r="X129" s="205" t="s">
        <v>285</v>
      </c>
      <c r="Y129" s="205" t="s">
        <v>255</v>
      </c>
      <c r="Z129" s="206"/>
      <c r="AA129" s="206"/>
      <c r="AB129" s="206"/>
      <c r="AC129" s="206"/>
      <c r="AD129" s="206"/>
      <c r="AE129" s="206"/>
      <c r="AF129" s="206"/>
      <c r="AG129" s="206" t="s">
        <v>286</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customFormat="false" ht="12.75" hidden="false" customHeight="false" outlineLevel="2" collapsed="false">
      <c r="A130" s="207"/>
      <c r="B130" s="208"/>
      <c r="C130" s="220" t="s">
        <v>999</v>
      </c>
      <c r="D130" s="221"/>
      <c r="E130" s="222" t="n">
        <v>42.7</v>
      </c>
      <c r="F130" s="205"/>
      <c r="G130" s="205"/>
      <c r="H130" s="205"/>
      <c r="I130" s="205"/>
      <c r="J130" s="205"/>
      <c r="K130" s="205"/>
      <c r="L130" s="205"/>
      <c r="M130" s="205"/>
      <c r="N130" s="210"/>
      <c r="O130" s="210"/>
      <c r="P130" s="210"/>
      <c r="Q130" s="210"/>
      <c r="R130" s="205"/>
      <c r="S130" s="205"/>
      <c r="T130" s="205"/>
      <c r="U130" s="205"/>
      <c r="V130" s="205"/>
      <c r="W130" s="205"/>
      <c r="X130" s="205"/>
      <c r="Y130" s="205"/>
      <c r="Z130" s="206"/>
      <c r="AA130" s="206"/>
      <c r="AB130" s="206"/>
      <c r="AC130" s="206"/>
      <c r="AD130" s="206"/>
      <c r="AE130" s="206"/>
      <c r="AF130" s="206"/>
      <c r="AG130" s="206" t="s">
        <v>289</v>
      </c>
      <c r="AH130" s="206" t="n">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customFormat="false" ht="12.75" hidden="false" customHeight="false" outlineLevel="1" collapsed="false">
      <c r="A131" s="197" t="n">
        <v>49</v>
      </c>
      <c r="B131" s="198" t="s">
        <v>452</v>
      </c>
      <c r="C131" s="199" t="s">
        <v>453</v>
      </c>
      <c r="D131" s="200" t="s">
        <v>282</v>
      </c>
      <c r="E131" s="201" t="n">
        <v>13.7112</v>
      </c>
      <c r="F131" s="202"/>
      <c r="G131" s="203" t="n">
        <f aca="false">ROUND(E131*F131,2)</f>
        <v>0</v>
      </c>
      <c r="H131" s="202"/>
      <c r="I131" s="203" t="n">
        <f aca="false">ROUND(E131*H131,2)</f>
        <v>0</v>
      </c>
      <c r="J131" s="202"/>
      <c r="K131" s="203" t="n">
        <f aca="false">ROUND(E131*J131,2)</f>
        <v>0</v>
      </c>
      <c r="L131" s="203" t="n">
        <v>21</v>
      </c>
      <c r="M131" s="203" t="n">
        <f aca="false">G131*(1+L131/100)</f>
        <v>0</v>
      </c>
      <c r="N131" s="201" t="n">
        <v>0</v>
      </c>
      <c r="O131" s="201" t="n">
        <f aca="false">ROUND(E131*N131,2)</f>
        <v>0</v>
      </c>
      <c r="P131" s="201" t="n">
        <v>0</v>
      </c>
      <c r="Q131" s="201" t="n">
        <f aca="false">ROUND(E131*P131,2)</f>
        <v>0</v>
      </c>
      <c r="R131" s="203" t="s">
        <v>447</v>
      </c>
      <c r="S131" s="203" t="s">
        <v>252</v>
      </c>
      <c r="T131" s="204" t="s">
        <v>284</v>
      </c>
      <c r="U131" s="205" t="n">
        <v>0.678</v>
      </c>
      <c r="V131" s="205" t="n">
        <f aca="false">ROUND(E131*U131,2)</f>
        <v>9.3</v>
      </c>
      <c r="W131" s="205"/>
      <c r="X131" s="205" t="s">
        <v>285</v>
      </c>
      <c r="Y131" s="205" t="s">
        <v>255</v>
      </c>
      <c r="Z131" s="206"/>
      <c r="AA131" s="206"/>
      <c r="AB131" s="206"/>
      <c r="AC131" s="206"/>
      <c r="AD131" s="206"/>
      <c r="AE131" s="206"/>
      <c r="AF131" s="206"/>
      <c r="AG131" s="206" t="s">
        <v>286</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customFormat="false" ht="12.75" hidden="false" customHeight="false" outlineLevel="2" collapsed="false">
      <c r="A132" s="207"/>
      <c r="B132" s="208"/>
      <c r="C132" s="220" t="s">
        <v>1002</v>
      </c>
      <c r="D132" s="221"/>
      <c r="E132" s="222" t="n">
        <v>13.7112</v>
      </c>
      <c r="F132" s="205"/>
      <c r="G132" s="205"/>
      <c r="H132" s="205"/>
      <c r="I132" s="205"/>
      <c r="J132" s="205"/>
      <c r="K132" s="205"/>
      <c r="L132" s="205"/>
      <c r="M132" s="205"/>
      <c r="N132" s="210"/>
      <c r="O132" s="210"/>
      <c r="P132" s="210"/>
      <c r="Q132" s="210"/>
      <c r="R132" s="205"/>
      <c r="S132" s="205"/>
      <c r="T132" s="205"/>
      <c r="U132" s="205"/>
      <c r="V132" s="205"/>
      <c r="W132" s="205"/>
      <c r="X132" s="205"/>
      <c r="Y132" s="205"/>
      <c r="Z132" s="206"/>
      <c r="AA132" s="206"/>
      <c r="AB132" s="206"/>
      <c r="AC132" s="206"/>
      <c r="AD132" s="206"/>
      <c r="AE132" s="206"/>
      <c r="AF132" s="206"/>
      <c r="AG132" s="206" t="s">
        <v>289</v>
      </c>
      <c r="AH132" s="206" t="n">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customFormat="false" ht="19.4" hidden="false" customHeight="false" outlineLevel="1" collapsed="false">
      <c r="A133" s="225" t="n">
        <v>50</v>
      </c>
      <c r="B133" s="226" t="s">
        <v>1003</v>
      </c>
      <c r="C133" s="227" t="s">
        <v>1004</v>
      </c>
      <c r="D133" s="228" t="s">
        <v>339</v>
      </c>
      <c r="E133" s="229" t="n">
        <v>2</v>
      </c>
      <c r="F133" s="230"/>
      <c r="G133" s="231" t="n">
        <f aca="false">ROUND(E133*F133,2)</f>
        <v>0</v>
      </c>
      <c r="H133" s="230"/>
      <c r="I133" s="231" t="n">
        <f aca="false">ROUND(E133*H133,2)</f>
        <v>0</v>
      </c>
      <c r="J133" s="230"/>
      <c r="K133" s="231" t="n">
        <f aca="false">ROUND(E133*J133,2)</f>
        <v>0</v>
      </c>
      <c r="L133" s="231" t="n">
        <v>21</v>
      </c>
      <c r="M133" s="231" t="n">
        <f aca="false">G133*(1+L133/100)</f>
        <v>0</v>
      </c>
      <c r="N133" s="229" t="n">
        <v>0</v>
      </c>
      <c r="O133" s="229" t="n">
        <f aca="false">ROUND(E133*N133,2)</f>
        <v>0</v>
      </c>
      <c r="P133" s="229" t="n">
        <v>0</v>
      </c>
      <c r="Q133" s="229" t="n">
        <f aca="false">ROUND(E133*P133,2)</f>
        <v>0</v>
      </c>
      <c r="R133" s="231"/>
      <c r="S133" s="231" t="s">
        <v>276</v>
      </c>
      <c r="T133" s="232" t="s">
        <v>253</v>
      </c>
      <c r="U133" s="205" t="n">
        <v>0</v>
      </c>
      <c r="V133" s="205" t="n">
        <f aca="false">ROUND(E133*U133,2)</f>
        <v>0</v>
      </c>
      <c r="W133" s="205"/>
      <c r="X133" s="205" t="s">
        <v>285</v>
      </c>
      <c r="Y133" s="205" t="s">
        <v>255</v>
      </c>
      <c r="Z133" s="206"/>
      <c r="AA133" s="206"/>
      <c r="AB133" s="206"/>
      <c r="AC133" s="206"/>
      <c r="AD133" s="206"/>
      <c r="AE133" s="206"/>
      <c r="AF133" s="206"/>
      <c r="AG133" s="206" t="s">
        <v>286</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customFormat="false" ht="12.75" hidden="false" customHeight="false" outlineLevel="1" collapsed="false">
      <c r="A134" s="197" t="n">
        <v>51</v>
      </c>
      <c r="B134" s="198" t="s">
        <v>454</v>
      </c>
      <c r="C134" s="199" t="s">
        <v>455</v>
      </c>
      <c r="D134" s="200" t="s">
        <v>282</v>
      </c>
      <c r="E134" s="201" t="n">
        <v>55.7</v>
      </c>
      <c r="F134" s="202"/>
      <c r="G134" s="203" t="n">
        <f aca="false">ROUND(E134*F134,2)</f>
        <v>0</v>
      </c>
      <c r="H134" s="202"/>
      <c r="I134" s="203" t="n">
        <f aca="false">ROUND(E134*H134,2)</f>
        <v>0</v>
      </c>
      <c r="J134" s="202"/>
      <c r="K134" s="203" t="n">
        <f aca="false">ROUND(E134*J134,2)</f>
        <v>0</v>
      </c>
      <c r="L134" s="203" t="n">
        <v>21</v>
      </c>
      <c r="M134" s="203" t="n">
        <f aca="false">G134*(1+L134/100)</f>
        <v>0</v>
      </c>
      <c r="N134" s="201" t="n">
        <v>0</v>
      </c>
      <c r="O134" s="201" t="n">
        <f aca="false">ROUND(E134*N134,2)</f>
        <v>0</v>
      </c>
      <c r="P134" s="201" t="n">
        <v>0</v>
      </c>
      <c r="Q134" s="201" t="n">
        <f aca="false">ROUND(E134*P134,2)</f>
        <v>0</v>
      </c>
      <c r="R134" s="203"/>
      <c r="S134" s="203" t="s">
        <v>276</v>
      </c>
      <c r="T134" s="204" t="s">
        <v>253</v>
      </c>
      <c r="U134" s="205" t="n">
        <v>0</v>
      </c>
      <c r="V134" s="205" t="n">
        <f aca="false">ROUND(E134*U134,2)</f>
        <v>0</v>
      </c>
      <c r="W134" s="205"/>
      <c r="X134" s="205" t="s">
        <v>285</v>
      </c>
      <c r="Y134" s="205" t="s">
        <v>255</v>
      </c>
      <c r="Z134" s="206"/>
      <c r="AA134" s="206"/>
      <c r="AB134" s="206"/>
      <c r="AC134" s="206"/>
      <c r="AD134" s="206"/>
      <c r="AE134" s="206"/>
      <c r="AF134" s="206"/>
      <c r="AG134" s="206" t="s">
        <v>286</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customFormat="false" ht="12.75" hidden="false" customHeight="false" outlineLevel="2" collapsed="false">
      <c r="A135" s="207"/>
      <c r="B135" s="208"/>
      <c r="C135" s="220" t="s">
        <v>999</v>
      </c>
      <c r="D135" s="221"/>
      <c r="E135" s="222" t="n">
        <v>42.7</v>
      </c>
      <c r="F135" s="205"/>
      <c r="G135" s="205"/>
      <c r="H135" s="205"/>
      <c r="I135" s="205"/>
      <c r="J135" s="205"/>
      <c r="K135" s="205"/>
      <c r="L135" s="205"/>
      <c r="M135" s="205"/>
      <c r="N135" s="210"/>
      <c r="O135" s="210"/>
      <c r="P135" s="210"/>
      <c r="Q135" s="210"/>
      <c r="R135" s="205"/>
      <c r="S135" s="205"/>
      <c r="T135" s="205"/>
      <c r="U135" s="205"/>
      <c r="V135" s="205"/>
      <c r="W135" s="205"/>
      <c r="X135" s="205"/>
      <c r="Y135" s="205"/>
      <c r="Z135" s="206"/>
      <c r="AA135" s="206"/>
      <c r="AB135" s="206"/>
      <c r="AC135" s="206"/>
      <c r="AD135" s="206"/>
      <c r="AE135" s="206"/>
      <c r="AF135" s="206"/>
      <c r="AG135" s="206" t="s">
        <v>289</v>
      </c>
      <c r="AH135" s="206" t="n">
        <v>0</v>
      </c>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customFormat="false" ht="12.75" hidden="false" customHeight="false" outlineLevel="3" collapsed="false">
      <c r="A136" s="207"/>
      <c r="B136" s="208"/>
      <c r="C136" s="220" t="s">
        <v>1001</v>
      </c>
      <c r="D136" s="221"/>
      <c r="E136" s="222" t="n">
        <v>13</v>
      </c>
      <c r="F136" s="205"/>
      <c r="G136" s="205"/>
      <c r="H136" s="205"/>
      <c r="I136" s="205"/>
      <c r="J136" s="205"/>
      <c r="K136" s="205"/>
      <c r="L136" s="205"/>
      <c r="M136" s="205"/>
      <c r="N136" s="210"/>
      <c r="O136" s="210"/>
      <c r="P136" s="210"/>
      <c r="Q136" s="210"/>
      <c r="R136" s="205"/>
      <c r="S136" s="205"/>
      <c r="T136" s="205"/>
      <c r="U136" s="205"/>
      <c r="V136" s="205"/>
      <c r="W136" s="205"/>
      <c r="X136" s="205"/>
      <c r="Y136" s="205"/>
      <c r="Z136" s="206"/>
      <c r="AA136" s="206"/>
      <c r="AB136" s="206"/>
      <c r="AC136" s="206"/>
      <c r="AD136" s="206"/>
      <c r="AE136" s="206"/>
      <c r="AF136" s="206"/>
      <c r="AG136" s="206" t="s">
        <v>289</v>
      </c>
      <c r="AH136" s="206" t="n">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customFormat="false" ht="19.4" hidden="false" customHeight="false" outlineLevel="1" collapsed="false">
      <c r="A137" s="197" t="n">
        <v>52</v>
      </c>
      <c r="B137" s="198" t="s">
        <v>1005</v>
      </c>
      <c r="C137" s="199" t="s">
        <v>1006</v>
      </c>
      <c r="D137" s="200" t="s">
        <v>339</v>
      </c>
      <c r="E137" s="201" t="n">
        <v>2</v>
      </c>
      <c r="F137" s="202"/>
      <c r="G137" s="203" t="n">
        <f aca="false">ROUND(E137*F137,2)</f>
        <v>0</v>
      </c>
      <c r="H137" s="202"/>
      <c r="I137" s="203" t="n">
        <f aca="false">ROUND(E137*H137,2)</f>
        <v>0</v>
      </c>
      <c r="J137" s="202"/>
      <c r="K137" s="203" t="n">
        <f aca="false">ROUND(E137*J137,2)</f>
        <v>0</v>
      </c>
      <c r="L137" s="203" t="n">
        <v>21</v>
      </c>
      <c r="M137" s="203" t="n">
        <f aca="false">G137*(1+L137/100)</f>
        <v>0</v>
      </c>
      <c r="N137" s="201" t="n">
        <v>0</v>
      </c>
      <c r="O137" s="201" t="n">
        <f aca="false">ROUND(E137*N137,2)</f>
        <v>0</v>
      </c>
      <c r="P137" s="201" t="n">
        <v>0</v>
      </c>
      <c r="Q137" s="201" t="n">
        <f aca="false">ROUND(E137*P137,2)</f>
        <v>0</v>
      </c>
      <c r="R137" s="203"/>
      <c r="S137" s="203" t="s">
        <v>276</v>
      </c>
      <c r="T137" s="204" t="s">
        <v>253</v>
      </c>
      <c r="U137" s="205" t="n">
        <v>0</v>
      </c>
      <c r="V137" s="205" t="n">
        <f aca="false">ROUND(E137*U137,2)</f>
        <v>0</v>
      </c>
      <c r="W137" s="205"/>
      <c r="X137" s="205" t="s">
        <v>285</v>
      </c>
      <c r="Y137" s="205" t="s">
        <v>255</v>
      </c>
      <c r="Z137" s="206"/>
      <c r="AA137" s="206"/>
      <c r="AB137" s="206"/>
      <c r="AC137" s="206"/>
      <c r="AD137" s="206"/>
      <c r="AE137" s="206"/>
      <c r="AF137" s="206"/>
      <c r="AG137" s="206" t="s">
        <v>286</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customFormat="false" ht="12.75" hidden="false" customHeight="true" outlineLevel="2" collapsed="false">
      <c r="A138" s="207"/>
      <c r="B138" s="208"/>
      <c r="C138" s="209" t="s">
        <v>458</v>
      </c>
      <c r="D138" s="209"/>
      <c r="E138" s="209"/>
      <c r="F138" s="209"/>
      <c r="G138" s="209"/>
      <c r="H138" s="205"/>
      <c r="I138" s="205"/>
      <c r="J138" s="205"/>
      <c r="K138" s="205"/>
      <c r="L138" s="205"/>
      <c r="M138" s="205"/>
      <c r="N138" s="210"/>
      <c r="O138" s="210"/>
      <c r="P138" s="210"/>
      <c r="Q138" s="210"/>
      <c r="R138" s="205"/>
      <c r="S138" s="205"/>
      <c r="T138" s="205"/>
      <c r="U138" s="205"/>
      <c r="V138" s="205"/>
      <c r="W138" s="205"/>
      <c r="X138" s="205"/>
      <c r="Y138" s="205"/>
      <c r="Z138" s="206"/>
      <c r="AA138" s="206"/>
      <c r="AB138" s="206"/>
      <c r="AC138" s="206"/>
      <c r="AD138" s="206"/>
      <c r="AE138" s="206"/>
      <c r="AF138" s="206"/>
      <c r="AG138" s="206" t="s">
        <v>258</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customFormat="false" ht="12.75" hidden="false" customHeight="true" outlineLevel="3" collapsed="false">
      <c r="A139" s="207"/>
      <c r="B139" s="208"/>
      <c r="C139" s="224" t="s">
        <v>459</v>
      </c>
      <c r="D139" s="224"/>
      <c r="E139" s="224"/>
      <c r="F139" s="224"/>
      <c r="G139" s="224"/>
      <c r="H139" s="205"/>
      <c r="I139" s="205"/>
      <c r="J139" s="205"/>
      <c r="K139" s="205"/>
      <c r="L139" s="205"/>
      <c r="M139" s="205"/>
      <c r="N139" s="210"/>
      <c r="O139" s="210"/>
      <c r="P139" s="210"/>
      <c r="Q139" s="210"/>
      <c r="R139" s="205"/>
      <c r="S139" s="205"/>
      <c r="T139" s="205"/>
      <c r="U139" s="205"/>
      <c r="V139" s="205"/>
      <c r="W139" s="205"/>
      <c r="X139" s="205"/>
      <c r="Y139" s="205"/>
      <c r="Z139" s="206"/>
      <c r="AA139" s="206"/>
      <c r="AB139" s="206"/>
      <c r="AC139" s="206"/>
      <c r="AD139" s="206"/>
      <c r="AE139" s="206"/>
      <c r="AF139" s="206"/>
      <c r="AG139" s="206" t="s">
        <v>258</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customFormat="false" ht="12.75" hidden="false" customHeight="true" outlineLevel="3" collapsed="false">
      <c r="A140" s="207"/>
      <c r="B140" s="208"/>
      <c r="C140" s="224" t="s">
        <v>460</v>
      </c>
      <c r="D140" s="224"/>
      <c r="E140" s="224"/>
      <c r="F140" s="224"/>
      <c r="G140" s="224"/>
      <c r="H140" s="205"/>
      <c r="I140" s="205"/>
      <c r="J140" s="205"/>
      <c r="K140" s="205"/>
      <c r="L140" s="205"/>
      <c r="M140" s="205"/>
      <c r="N140" s="210"/>
      <c r="O140" s="210"/>
      <c r="P140" s="210"/>
      <c r="Q140" s="210"/>
      <c r="R140" s="205"/>
      <c r="S140" s="205"/>
      <c r="T140" s="205"/>
      <c r="U140" s="205"/>
      <c r="V140" s="205"/>
      <c r="W140" s="205"/>
      <c r="X140" s="205"/>
      <c r="Y140" s="205"/>
      <c r="Z140" s="206"/>
      <c r="AA140" s="206"/>
      <c r="AB140" s="206"/>
      <c r="AC140" s="206"/>
      <c r="AD140" s="206"/>
      <c r="AE140" s="206"/>
      <c r="AF140" s="206"/>
      <c r="AG140" s="206" t="s">
        <v>258</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customFormat="false" ht="12.75" hidden="false" customHeight="true" outlineLevel="3" collapsed="false">
      <c r="A141" s="207"/>
      <c r="B141" s="208"/>
      <c r="C141" s="224" t="s">
        <v>461</v>
      </c>
      <c r="D141" s="224"/>
      <c r="E141" s="224"/>
      <c r="F141" s="224"/>
      <c r="G141" s="224"/>
      <c r="H141" s="205"/>
      <c r="I141" s="205"/>
      <c r="J141" s="205"/>
      <c r="K141" s="205"/>
      <c r="L141" s="205"/>
      <c r="M141" s="205"/>
      <c r="N141" s="210"/>
      <c r="O141" s="210"/>
      <c r="P141" s="210"/>
      <c r="Q141" s="210"/>
      <c r="R141" s="205"/>
      <c r="S141" s="205"/>
      <c r="T141" s="205"/>
      <c r="U141" s="205"/>
      <c r="V141" s="205"/>
      <c r="W141" s="205"/>
      <c r="X141" s="205"/>
      <c r="Y141" s="205"/>
      <c r="Z141" s="206"/>
      <c r="AA141" s="206"/>
      <c r="AB141" s="206"/>
      <c r="AC141" s="206"/>
      <c r="AD141" s="206"/>
      <c r="AE141" s="206"/>
      <c r="AF141" s="206"/>
      <c r="AG141" s="206" t="s">
        <v>258</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customFormat="false" ht="12.75" hidden="false" customHeight="true" outlineLevel="3" collapsed="false">
      <c r="A142" s="207"/>
      <c r="B142" s="208"/>
      <c r="C142" s="224" t="s">
        <v>462</v>
      </c>
      <c r="D142" s="224"/>
      <c r="E142" s="224"/>
      <c r="F142" s="224"/>
      <c r="G142" s="224"/>
      <c r="H142" s="205"/>
      <c r="I142" s="205"/>
      <c r="J142" s="205"/>
      <c r="K142" s="205"/>
      <c r="L142" s="205"/>
      <c r="M142" s="205"/>
      <c r="N142" s="210"/>
      <c r="O142" s="210"/>
      <c r="P142" s="210"/>
      <c r="Q142" s="210"/>
      <c r="R142" s="205"/>
      <c r="S142" s="205"/>
      <c r="T142" s="205"/>
      <c r="U142" s="205"/>
      <c r="V142" s="205"/>
      <c r="W142" s="205"/>
      <c r="X142" s="205"/>
      <c r="Y142" s="205"/>
      <c r="Z142" s="206"/>
      <c r="AA142" s="206"/>
      <c r="AB142" s="206"/>
      <c r="AC142" s="206"/>
      <c r="AD142" s="206"/>
      <c r="AE142" s="206"/>
      <c r="AF142" s="206"/>
      <c r="AG142" s="206" t="s">
        <v>258</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customFormat="false" ht="12.75" hidden="false" customHeight="true" outlineLevel="3" collapsed="false">
      <c r="A143" s="207"/>
      <c r="B143" s="208"/>
      <c r="C143" s="224" t="s">
        <v>463</v>
      </c>
      <c r="D143" s="224"/>
      <c r="E143" s="224"/>
      <c r="F143" s="224"/>
      <c r="G143" s="224"/>
      <c r="H143" s="205"/>
      <c r="I143" s="205"/>
      <c r="J143" s="205"/>
      <c r="K143" s="205"/>
      <c r="L143" s="205"/>
      <c r="M143" s="205"/>
      <c r="N143" s="210"/>
      <c r="O143" s="210"/>
      <c r="P143" s="210"/>
      <c r="Q143" s="210"/>
      <c r="R143" s="205"/>
      <c r="S143" s="205"/>
      <c r="T143" s="205"/>
      <c r="U143" s="205"/>
      <c r="V143" s="205"/>
      <c r="W143" s="205"/>
      <c r="X143" s="205"/>
      <c r="Y143" s="205"/>
      <c r="Z143" s="206"/>
      <c r="AA143" s="206"/>
      <c r="AB143" s="206"/>
      <c r="AC143" s="206"/>
      <c r="AD143" s="206"/>
      <c r="AE143" s="206"/>
      <c r="AF143" s="206"/>
      <c r="AG143" s="206" t="s">
        <v>258</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customFormat="false" ht="12.75" hidden="false" customHeight="true" outlineLevel="3" collapsed="false">
      <c r="A144" s="207"/>
      <c r="B144" s="208"/>
      <c r="C144" s="224" t="s">
        <v>464</v>
      </c>
      <c r="D144" s="224"/>
      <c r="E144" s="224"/>
      <c r="F144" s="224"/>
      <c r="G144" s="224"/>
      <c r="H144" s="205"/>
      <c r="I144" s="205"/>
      <c r="J144" s="205"/>
      <c r="K144" s="205"/>
      <c r="L144" s="205"/>
      <c r="M144" s="205"/>
      <c r="N144" s="210"/>
      <c r="O144" s="210"/>
      <c r="P144" s="210"/>
      <c r="Q144" s="210"/>
      <c r="R144" s="205"/>
      <c r="S144" s="205"/>
      <c r="T144" s="205"/>
      <c r="U144" s="205"/>
      <c r="V144" s="205"/>
      <c r="W144" s="205"/>
      <c r="X144" s="205"/>
      <c r="Y144" s="205"/>
      <c r="Z144" s="206"/>
      <c r="AA144" s="206"/>
      <c r="AB144" s="206"/>
      <c r="AC144" s="206"/>
      <c r="AD144" s="206"/>
      <c r="AE144" s="206"/>
      <c r="AF144" s="206"/>
      <c r="AG144" s="206" t="s">
        <v>258</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customFormat="false" ht="12.75" hidden="false" customHeight="true" outlineLevel="3" collapsed="false">
      <c r="A145" s="207"/>
      <c r="B145" s="208"/>
      <c r="C145" s="224" t="s">
        <v>465</v>
      </c>
      <c r="D145" s="224"/>
      <c r="E145" s="224"/>
      <c r="F145" s="224"/>
      <c r="G145" s="224"/>
      <c r="H145" s="205"/>
      <c r="I145" s="205"/>
      <c r="J145" s="205"/>
      <c r="K145" s="205"/>
      <c r="L145" s="205"/>
      <c r="M145" s="205"/>
      <c r="N145" s="210"/>
      <c r="O145" s="210"/>
      <c r="P145" s="210"/>
      <c r="Q145" s="210"/>
      <c r="R145" s="205"/>
      <c r="S145" s="205"/>
      <c r="T145" s="205"/>
      <c r="U145" s="205"/>
      <c r="V145" s="205"/>
      <c r="W145" s="205"/>
      <c r="X145" s="205"/>
      <c r="Y145" s="205"/>
      <c r="Z145" s="206"/>
      <c r="AA145" s="206"/>
      <c r="AB145" s="206"/>
      <c r="AC145" s="206"/>
      <c r="AD145" s="206"/>
      <c r="AE145" s="206"/>
      <c r="AF145" s="206"/>
      <c r="AG145" s="206" t="s">
        <v>258</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customFormat="false" ht="12.75" hidden="false" customHeight="true" outlineLevel="3" collapsed="false">
      <c r="A146" s="207"/>
      <c r="B146" s="208"/>
      <c r="C146" s="224" t="s">
        <v>466</v>
      </c>
      <c r="D146" s="224"/>
      <c r="E146" s="224"/>
      <c r="F146" s="224"/>
      <c r="G146" s="224"/>
      <c r="H146" s="205"/>
      <c r="I146" s="205"/>
      <c r="J146" s="205"/>
      <c r="K146" s="205"/>
      <c r="L146" s="205"/>
      <c r="M146" s="205"/>
      <c r="N146" s="210"/>
      <c r="O146" s="210"/>
      <c r="P146" s="210"/>
      <c r="Q146" s="210"/>
      <c r="R146" s="205"/>
      <c r="S146" s="205"/>
      <c r="T146" s="205"/>
      <c r="U146" s="205"/>
      <c r="V146" s="205"/>
      <c r="W146" s="205"/>
      <c r="X146" s="205"/>
      <c r="Y146" s="205"/>
      <c r="Z146" s="206"/>
      <c r="AA146" s="206"/>
      <c r="AB146" s="206"/>
      <c r="AC146" s="206"/>
      <c r="AD146" s="206"/>
      <c r="AE146" s="206"/>
      <c r="AF146" s="206"/>
      <c r="AG146" s="206" t="s">
        <v>258</v>
      </c>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customFormat="false" ht="12.75" hidden="false" customHeight="true" outlineLevel="3" collapsed="false">
      <c r="A147" s="207"/>
      <c r="B147" s="208"/>
      <c r="C147" s="224" t="s">
        <v>467</v>
      </c>
      <c r="D147" s="224"/>
      <c r="E147" s="224"/>
      <c r="F147" s="224"/>
      <c r="G147" s="224"/>
      <c r="H147" s="205"/>
      <c r="I147" s="205"/>
      <c r="J147" s="205"/>
      <c r="K147" s="205"/>
      <c r="L147" s="205"/>
      <c r="M147" s="205"/>
      <c r="N147" s="210"/>
      <c r="O147" s="210"/>
      <c r="P147" s="210"/>
      <c r="Q147" s="210"/>
      <c r="R147" s="205"/>
      <c r="S147" s="205"/>
      <c r="T147" s="205"/>
      <c r="U147" s="205"/>
      <c r="V147" s="205"/>
      <c r="W147" s="205"/>
      <c r="X147" s="205"/>
      <c r="Y147" s="205"/>
      <c r="Z147" s="206"/>
      <c r="AA147" s="206"/>
      <c r="AB147" s="206"/>
      <c r="AC147" s="206"/>
      <c r="AD147" s="206"/>
      <c r="AE147" s="206"/>
      <c r="AF147" s="206"/>
      <c r="AG147" s="206" t="s">
        <v>258</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customFormat="false" ht="12.75" hidden="false" customHeight="true" outlineLevel="3" collapsed="false">
      <c r="A148" s="207"/>
      <c r="B148" s="208"/>
      <c r="C148" s="224" t="s">
        <v>468</v>
      </c>
      <c r="D148" s="224"/>
      <c r="E148" s="224"/>
      <c r="F148" s="224"/>
      <c r="G148" s="224"/>
      <c r="H148" s="205"/>
      <c r="I148" s="205"/>
      <c r="J148" s="205"/>
      <c r="K148" s="205"/>
      <c r="L148" s="205"/>
      <c r="M148" s="205"/>
      <c r="N148" s="210"/>
      <c r="O148" s="210"/>
      <c r="P148" s="210"/>
      <c r="Q148" s="210"/>
      <c r="R148" s="205"/>
      <c r="S148" s="205"/>
      <c r="T148" s="205"/>
      <c r="U148" s="205"/>
      <c r="V148" s="205"/>
      <c r="W148" s="205"/>
      <c r="X148" s="205"/>
      <c r="Y148" s="205"/>
      <c r="Z148" s="206"/>
      <c r="AA148" s="206"/>
      <c r="AB148" s="206"/>
      <c r="AC148" s="206"/>
      <c r="AD148" s="206"/>
      <c r="AE148" s="206"/>
      <c r="AF148" s="206"/>
      <c r="AG148" s="206" t="s">
        <v>258</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customFormat="false" ht="12.75" hidden="false" customHeight="true" outlineLevel="3" collapsed="false">
      <c r="A149" s="207"/>
      <c r="B149" s="208"/>
      <c r="C149" s="224" t="s">
        <v>469</v>
      </c>
      <c r="D149" s="224"/>
      <c r="E149" s="224"/>
      <c r="F149" s="224"/>
      <c r="G149" s="224"/>
      <c r="H149" s="205"/>
      <c r="I149" s="205"/>
      <c r="J149" s="205"/>
      <c r="K149" s="205"/>
      <c r="L149" s="205"/>
      <c r="M149" s="205"/>
      <c r="N149" s="210"/>
      <c r="O149" s="210"/>
      <c r="P149" s="210"/>
      <c r="Q149" s="210"/>
      <c r="R149" s="205"/>
      <c r="S149" s="205"/>
      <c r="T149" s="205"/>
      <c r="U149" s="205"/>
      <c r="V149" s="205"/>
      <c r="W149" s="205"/>
      <c r="X149" s="205"/>
      <c r="Y149" s="205"/>
      <c r="Z149" s="206"/>
      <c r="AA149" s="206"/>
      <c r="AB149" s="206"/>
      <c r="AC149" s="206"/>
      <c r="AD149" s="206"/>
      <c r="AE149" s="206"/>
      <c r="AF149" s="206"/>
      <c r="AG149" s="206" t="s">
        <v>258</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customFormat="false" ht="12.75" hidden="false" customHeight="true" outlineLevel="3" collapsed="false">
      <c r="A150" s="207"/>
      <c r="B150" s="208"/>
      <c r="C150" s="224" t="s">
        <v>470</v>
      </c>
      <c r="D150" s="224"/>
      <c r="E150" s="224"/>
      <c r="F150" s="224"/>
      <c r="G150" s="224"/>
      <c r="H150" s="205"/>
      <c r="I150" s="205"/>
      <c r="J150" s="205"/>
      <c r="K150" s="205"/>
      <c r="L150" s="205"/>
      <c r="M150" s="205"/>
      <c r="N150" s="210"/>
      <c r="O150" s="210"/>
      <c r="P150" s="210"/>
      <c r="Q150" s="210"/>
      <c r="R150" s="205"/>
      <c r="S150" s="205"/>
      <c r="T150" s="205"/>
      <c r="U150" s="205"/>
      <c r="V150" s="205"/>
      <c r="W150" s="205"/>
      <c r="X150" s="205"/>
      <c r="Y150" s="205"/>
      <c r="Z150" s="206"/>
      <c r="AA150" s="206"/>
      <c r="AB150" s="206"/>
      <c r="AC150" s="206"/>
      <c r="AD150" s="206"/>
      <c r="AE150" s="206"/>
      <c r="AF150" s="206"/>
      <c r="AG150" s="206" t="s">
        <v>258</v>
      </c>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customFormat="false" ht="12.75" hidden="false" customHeight="true" outlineLevel="3" collapsed="false">
      <c r="A151" s="207"/>
      <c r="B151" s="208"/>
      <c r="C151" s="224" t="s">
        <v>471</v>
      </c>
      <c r="D151" s="224"/>
      <c r="E151" s="224"/>
      <c r="F151" s="224"/>
      <c r="G151" s="224"/>
      <c r="H151" s="205"/>
      <c r="I151" s="205"/>
      <c r="J151" s="205"/>
      <c r="K151" s="205"/>
      <c r="L151" s="205"/>
      <c r="M151" s="205"/>
      <c r="N151" s="210"/>
      <c r="O151" s="210"/>
      <c r="P151" s="210"/>
      <c r="Q151" s="210"/>
      <c r="R151" s="205"/>
      <c r="S151" s="205"/>
      <c r="T151" s="205"/>
      <c r="U151" s="205"/>
      <c r="V151" s="205"/>
      <c r="W151" s="205"/>
      <c r="X151" s="205"/>
      <c r="Y151" s="205"/>
      <c r="Z151" s="206"/>
      <c r="AA151" s="206"/>
      <c r="AB151" s="206"/>
      <c r="AC151" s="206"/>
      <c r="AD151" s="206"/>
      <c r="AE151" s="206"/>
      <c r="AF151" s="206"/>
      <c r="AG151" s="206" t="s">
        <v>258</v>
      </c>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customFormat="false" ht="19.4" hidden="false" customHeight="false" outlineLevel="1" collapsed="false">
      <c r="A152" s="197" t="n">
        <v>53</v>
      </c>
      <c r="B152" s="198" t="s">
        <v>1007</v>
      </c>
      <c r="C152" s="199" t="s">
        <v>1008</v>
      </c>
      <c r="D152" s="200" t="s">
        <v>339</v>
      </c>
      <c r="E152" s="201" t="n">
        <v>1</v>
      </c>
      <c r="F152" s="202"/>
      <c r="G152" s="203" t="n">
        <f aca="false">ROUND(E152*F152,2)</f>
        <v>0</v>
      </c>
      <c r="H152" s="202"/>
      <c r="I152" s="203" t="n">
        <f aca="false">ROUND(E152*H152,2)</f>
        <v>0</v>
      </c>
      <c r="J152" s="202"/>
      <c r="K152" s="203" t="n">
        <f aca="false">ROUND(E152*J152,2)</f>
        <v>0</v>
      </c>
      <c r="L152" s="203" t="n">
        <v>21</v>
      </c>
      <c r="M152" s="203" t="n">
        <f aca="false">G152*(1+L152/100)</f>
        <v>0</v>
      </c>
      <c r="N152" s="201" t="n">
        <v>0</v>
      </c>
      <c r="O152" s="201" t="n">
        <f aca="false">ROUND(E152*N152,2)</f>
        <v>0</v>
      </c>
      <c r="P152" s="201" t="n">
        <v>0</v>
      </c>
      <c r="Q152" s="201" t="n">
        <f aca="false">ROUND(E152*P152,2)</f>
        <v>0</v>
      </c>
      <c r="R152" s="203"/>
      <c r="S152" s="203" t="s">
        <v>276</v>
      </c>
      <c r="T152" s="204" t="s">
        <v>253</v>
      </c>
      <c r="U152" s="205" t="n">
        <v>0</v>
      </c>
      <c r="V152" s="205" t="n">
        <f aca="false">ROUND(E152*U152,2)</f>
        <v>0</v>
      </c>
      <c r="W152" s="205"/>
      <c r="X152" s="205" t="s">
        <v>285</v>
      </c>
      <c r="Y152" s="205" t="s">
        <v>255</v>
      </c>
      <c r="Z152" s="206"/>
      <c r="AA152" s="206"/>
      <c r="AB152" s="206"/>
      <c r="AC152" s="206"/>
      <c r="AD152" s="206"/>
      <c r="AE152" s="206"/>
      <c r="AF152" s="206"/>
      <c r="AG152" s="206" t="s">
        <v>286</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customFormat="false" ht="12.75" hidden="false" customHeight="true" outlineLevel="2" collapsed="false">
      <c r="A153" s="207"/>
      <c r="B153" s="208"/>
      <c r="C153" s="209" t="s">
        <v>458</v>
      </c>
      <c r="D153" s="209"/>
      <c r="E153" s="209"/>
      <c r="F153" s="209"/>
      <c r="G153" s="209"/>
      <c r="H153" s="205"/>
      <c r="I153" s="205"/>
      <c r="J153" s="205"/>
      <c r="K153" s="205"/>
      <c r="L153" s="205"/>
      <c r="M153" s="205"/>
      <c r="N153" s="210"/>
      <c r="O153" s="210"/>
      <c r="P153" s="210"/>
      <c r="Q153" s="210"/>
      <c r="R153" s="205"/>
      <c r="S153" s="205"/>
      <c r="T153" s="205"/>
      <c r="U153" s="205"/>
      <c r="V153" s="205"/>
      <c r="W153" s="205"/>
      <c r="X153" s="205"/>
      <c r="Y153" s="205"/>
      <c r="Z153" s="206"/>
      <c r="AA153" s="206"/>
      <c r="AB153" s="206"/>
      <c r="AC153" s="206"/>
      <c r="AD153" s="206"/>
      <c r="AE153" s="206"/>
      <c r="AF153" s="206"/>
      <c r="AG153" s="206" t="s">
        <v>258</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customFormat="false" ht="12.75" hidden="false" customHeight="true" outlineLevel="3" collapsed="false">
      <c r="A154" s="207"/>
      <c r="B154" s="208"/>
      <c r="C154" s="224" t="s">
        <v>459</v>
      </c>
      <c r="D154" s="224"/>
      <c r="E154" s="224"/>
      <c r="F154" s="224"/>
      <c r="G154" s="224"/>
      <c r="H154" s="205"/>
      <c r="I154" s="205"/>
      <c r="J154" s="205"/>
      <c r="K154" s="205"/>
      <c r="L154" s="205"/>
      <c r="M154" s="205"/>
      <c r="N154" s="210"/>
      <c r="O154" s="210"/>
      <c r="P154" s="210"/>
      <c r="Q154" s="210"/>
      <c r="R154" s="205"/>
      <c r="S154" s="205"/>
      <c r="T154" s="205"/>
      <c r="U154" s="205"/>
      <c r="V154" s="205"/>
      <c r="W154" s="205"/>
      <c r="X154" s="205"/>
      <c r="Y154" s="205"/>
      <c r="Z154" s="206"/>
      <c r="AA154" s="206"/>
      <c r="AB154" s="206"/>
      <c r="AC154" s="206"/>
      <c r="AD154" s="206"/>
      <c r="AE154" s="206"/>
      <c r="AF154" s="206"/>
      <c r="AG154" s="206" t="s">
        <v>258</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customFormat="false" ht="12.75" hidden="false" customHeight="true" outlineLevel="3" collapsed="false">
      <c r="A155" s="207"/>
      <c r="B155" s="208"/>
      <c r="C155" s="224" t="s">
        <v>460</v>
      </c>
      <c r="D155" s="224"/>
      <c r="E155" s="224"/>
      <c r="F155" s="224"/>
      <c r="G155" s="224"/>
      <c r="H155" s="205"/>
      <c r="I155" s="205"/>
      <c r="J155" s="205"/>
      <c r="K155" s="205"/>
      <c r="L155" s="205"/>
      <c r="M155" s="205"/>
      <c r="N155" s="210"/>
      <c r="O155" s="210"/>
      <c r="P155" s="210"/>
      <c r="Q155" s="210"/>
      <c r="R155" s="205"/>
      <c r="S155" s="205"/>
      <c r="T155" s="205"/>
      <c r="U155" s="205"/>
      <c r="V155" s="205"/>
      <c r="W155" s="205"/>
      <c r="X155" s="205"/>
      <c r="Y155" s="205"/>
      <c r="Z155" s="206"/>
      <c r="AA155" s="206"/>
      <c r="AB155" s="206"/>
      <c r="AC155" s="206"/>
      <c r="AD155" s="206"/>
      <c r="AE155" s="206"/>
      <c r="AF155" s="206"/>
      <c r="AG155" s="206" t="s">
        <v>258</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customFormat="false" ht="12.75" hidden="false" customHeight="true" outlineLevel="3" collapsed="false">
      <c r="A156" s="207"/>
      <c r="B156" s="208"/>
      <c r="C156" s="224" t="s">
        <v>461</v>
      </c>
      <c r="D156" s="224"/>
      <c r="E156" s="224"/>
      <c r="F156" s="224"/>
      <c r="G156" s="224"/>
      <c r="H156" s="205"/>
      <c r="I156" s="205"/>
      <c r="J156" s="205"/>
      <c r="K156" s="205"/>
      <c r="L156" s="205"/>
      <c r="M156" s="205"/>
      <c r="N156" s="210"/>
      <c r="O156" s="210"/>
      <c r="P156" s="210"/>
      <c r="Q156" s="210"/>
      <c r="R156" s="205"/>
      <c r="S156" s="205"/>
      <c r="T156" s="205"/>
      <c r="U156" s="205"/>
      <c r="V156" s="205"/>
      <c r="W156" s="205"/>
      <c r="X156" s="205"/>
      <c r="Y156" s="205"/>
      <c r="Z156" s="206"/>
      <c r="AA156" s="206"/>
      <c r="AB156" s="206"/>
      <c r="AC156" s="206"/>
      <c r="AD156" s="206"/>
      <c r="AE156" s="206"/>
      <c r="AF156" s="206"/>
      <c r="AG156" s="206" t="s">
        <v>258</v>
      </c>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customFormat="false" ht="12.75" hidden="false" customHeight="true" outlineLevel="3" collapsed="false">
      <c r="A157" s="207"/>
      <c r="B157" s="208"/>
      <c r="C157" s="224" t="s">
        <v>462</v>
      </c>
      <c r="D157" s="224"/>
      <c r="E157" s="224"/>
      <c r="F157" s="224"/>
      <c r="G157" s="224"/>
      <c r="H157" s="205"/>
      <c r="I157" s="205"/>
      <c r="J157" s="205"/>
      <c r="K157" s="205"/>
      <c r="L157" s="205"/>
      <c r="M157" s="205"/>
      <c r="N157" s="210"/>
      <c r="O157" s="210"/>
      <c r="P157" s="210"/>
      <c r="Q157" s="210"/>
      <c r="R157" s="205"/>
      <c r="S157" s="205"/>
      <c r="T157" s="205"/>
      <c r="U157" s="205"/>
      <c r="V157" s="205"/>
      <c r="W157" s="205"/>
      <c r="X157" s="205"/>
      <c r="Y157" s="205"/>
      <c r="Z157" s="206"/>
      <c r="AA157" s="206"/>
      <c r="AB157" s="206"/>
      <c r="AC157" s="206"/>
      <c r="AD157" s="206"/>
      <c r="AE157" s="206"/>
      <c r="AF157" s="206"/>
      <c r="AG157" s="206" t="s">
        <v>258</v>
      </c>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customFormat="false" ht="12.75" hidden="false" customHeight="true" outlineLevel="3" collapsed="false">
      <c r="A158" s="207"/>
      <c r="B158" s="208"/>
      <c r="C158" s="224" t="s">
        <v>463</v>
      </c>
      <c r="D158" s="224"/>
      <c r="E158" s="224"/>
      <c r="F158" s="224"/>
      <c r="G158" s="224"/>
      <c r="H158" s="205"/>
      <c r="I158" s="205"/>
      <c r="J158" s="205"/>
      <c r="K158" s="205"/>
      <c r="L158" s="205"/>
      <c r="M158" s="205"/>
      <c r="N158" s="210"/>
      <c r="O158" s="210"/>
      <c r="P158" s="210"/>
      <c r="Q158" s="210"/>
      <c r="R158" s="205"/>
      <c r="S158" s="205"/>
      <c r="T158" s="205"/>
      <c r="U158" s="205"/>
      <c r="V158" s="205"/>
      <c r="W158" s="205"/>
      <c r="X158" s="205"/>
      <c r="Y158" s="205"/>
      <c r="Z158" s="206"/>
      <c r="AA158" s="206"/>
      <c r="AB158" s="206"/>
      <c r="AC158" s="206"/>
      <c r="AD158" s="206"/>
      <c r="AE158" s="206"/>
      <c r="AF158" s="206"/>
      <c r="AG158" s="206" t="s">
        <v>258</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customFormat="false" ht="12.75" hidden="false" customHeight="true" outlineLevel="3" collapsed="false">
      <c r="A159" s="207"/>
      <c r="B159" s="208"/>
      <c r="C159" s="224" t="s">
        <v>464</v>
      </c>
      <c r="D159" s="224"/>
      <c r="E159" s="224"/>
      <c r="F159" s="224"/>
      <c r="G159" s="224"/>
      <c r="H159" s="205"/>
      <c r="I159" s="205"/>
      <c r="J159" s="205"/>
      <c r="K159" s="205"/>
      <c r="L159" s="205"/>
      <c r="M159" s="205"/>
      <c r="N159" s="210"/>
      <c r="O159" s="210"/>
      <c r="P159" s="210"/>
      <c r="Q159" s="210"/>
      <c r="R159" s="205"/>
      <c r="S159" s="205"/>
      <c r="T159" s="205"/>
      <c r="U159" s="205"/>
      <c r="V159" s="205"/>
      <c r="W159" s="205"/>
      <c r="X159" s="205"/>
      <c r="Y159" s="205"/>
      <c r="Z159" s="206"/>
      <c r="AA159" s="206"/>
      <c r="AB159" s="206"/>
      <c r="AC159" s="206"/>
      <c r="AD159" s="206"/>
      <c r="AE159" s="206"/>
      <c r="AF159" s="206"/>
      <c r="AG159" s="206" t="s">
        <v>258</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customFormat="false" ht="12.75" hidden="false" customHeight="true" outlineLevel="3" collapsed="false">
      <c r="A160" s="207"/>
      <c r="B160" s="208"/>
      <c r="C160" s="224" t="s">
        <v>465</v>
      </c>
      <c r="D160" s="224"/>
      <c r="E160" s="224"/>
      <c r="F160" s="224"/>
      <c r="G160" s="224"/>
      <c r="H160" s="205"/>
      <c r="I160" s="205"/>
      <c r="J160" s="205"/>
      <c r="K160" s="205"/>
      <c r="L160" s="205"/>
      <c r="M160" s="205"/>
      <c r="N160" s="210"/>
      <c r="O160" s="210"/>
      <c r="P160" s="210"/>
      <c r="Q160" s="210"/>
      <c r="R160" s="205"/>
      <c r="S160" s="205"/>
      <c r="T160" s="205"/>
      <c r="U160" s="205"/>
      <c r="V160" s="205"/>
      <c r="W160" s="205"/>
      <c r="X160" s="205"/>
      <c r="Y160" s="205"/>
      <c r="Z160" s="206"/>
      <c r="AA160" s="206"/>
      <c r="AB160" s="206"/>
      <c r="AC160" s="206"/>
      <c r="AD160" s="206"/>
      <c r="AE160" s="206"/>
      <c r="AF160" s="206"/>
      <c r="AG160" s="206" t="s">
        <v>258</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customFormat="false" ht="12.75" hidden="false" customHeight="true" outlineLevel="3" collapsed="false">
      <c r="A161" s="207"/>
      <c r="B161" s="208"/>
      <c r="C161" s="224" t="s">
        <v>466</v>
      </c>
      <c r="D161" s="224"/>
      <c r="E161" s="224"/>
      <c r="F161" s="224"/>
      <c r="G161" s="224"/>
      <c r="H161" s="205"/>
      <c r="I161" s="205"/>
      <c r="J161" s="205"/>
      <c r="K161" s="205"/>
      <c r="L161" s="205"/>
      <c r="M161" s="205"/>
      <c r="N161" s="210"/>
      <c r="O161" s="210"/>
      <c r="P161" s="210"/>
      <c r="Q161" s="210"/>
      <c r="R161" s="205"/>
      <c r="S161" s="205"/>
      <c r="T161" s="205"/>
      <c r="U161" s="205"/>
      <c r="V161" s="205"/>
      <c r="W161" s="205"/>
      <c r="X161" s="205"/>
      <c r="Y161" s="205"/>
      <c r="Z161" s="206"/>
      <c r="AA161" s="206"/>
      <c r="AB161" s="206"/>
      <c r="AC161" s="206"/>
      <c r="AD161" s="206"/>
      <c r="AE161" s="206"/>
      <c r="AF161" s="206"/>
      <c r="AG161" s="206" t="s">
        <v>258</v>
      </c>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customFormat="false" ht="12.75" hidden="false" customHeight="true" outlineLevel="3" collapsed="false">
      <c r="A162" s="207"/>
      <c r="B162" s="208"/>
      <c r="C162" s="224" t="s">
        <v>467</v>
      </c>
      <c r="D162" s="224"/>
      <c r="E162" s="224"/>
      <c r="F162" s="224"/>
      <c r="G162" s="224"/>
      <c r="H162" s="205"/>
      <c r="I162" s="205"/>
      <c r="J162" s="205"/>
      <c r="K162" s="205"/>
      <c r="L162" s="205"/>
      <c r="M162" s="205"/>
      <c r="N162" s="210"/>
      <c r="O162" s="210"/>
      <c r="P162" s="210"/>
      <c r="Q162" s="210"/>
      <c r="R162" s="205"/>
      <c r="S162" s="205"/>
      <c r="T162" s="205"/>
      <c r="U162" s="205"/>
      <c r="V162" s="205"/>
      <c r="W162" s="205"/>
      <c r="X162" s="205"/>
      <c r="Y162" s="205"/>
      <c r="Z162" s="206"/>
      <c r="AA162" s="206"/>
      <c r="AB162" s="206"/>
      <c r="AC162" s="206"/>
      <c r="AD162" s="206"/>
      <c r="AE162" s="206"/>
      <c r="AF162" s="206"/>
      <c r="AG162" s="206" t="s">
        <v>258</v>
      </c>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customFormat="false" ht="12.75" hidden="false" customHeight="true" outlineLevel="3" collapsed="false">
      <c r="A163" s="207"/>
      <c r="B163" s="208"/>
      <c r="C163" s="224" t="s">
        <v>468</v>
      </c>
      <c r="D163" s="224"/>
      <c r="E163" s="224"/>
      <c r="F163" s="224"/>
      <c r="G163" s="224"/>
      <c r="H163" s="205"/>
      <c r="I163" s="205"/>
      <c r="J163" s="205"/>
      <c r="K163" s="205"/>
      <c r="L163" s="205"/>
      <c r="M163" s="205"/>
      <c r="N163" s="210"/>
      <c r="O163" s="210"/>
      <c r="P163" s="210"/>
      <c r="Q163" s="210"/>
      <c r="R163" s="205"/>
      <c r="S163" s="205"/>
      <c r="T163" s="205"/>
      <c r="U163" s="205"/>
      <c r="V163" s="205"/>
      <c r="W163" s="205"/>
      <c r="X163" s="205"/>
      <c r="Y163" s="205"/>
      <c r="Z163" s="206"/>
      <c r="AA163" s="206"/>
      <c r="AB163" s="206"/>
      <c r="AC163" s="206"/>
      <c r="AD163" s="206"/>
      <c r="AE163" s="206"/>
      <c r="AF163" s="206"/>
      <c r="AG163" s="206" t="s">
        <v>258</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customFormat="false" ht="12.75" hidden="false" customHeight="true" outlineLevel="3" collapsed="false">
      <c r="A164" s="207"/>
      <c r="B164" s="208"/>
      <c r="C164" s="224" t="s">
        <v>469</v>
      </c>
      <c r="D164" s="224"/>
      <c r="E164" s="224"/>
      <c r="F164" s="224"/>
      <c r="G164" s="224"/>
      <c r="H164" s="205"/>
      <c r="I164" s="205"/>
      <c r="J164" s="205"/>
      <c r="K164" s="205"/>
      <c r="L164" s="205"/>
      <c r="M164" s="205"/>
      <c r="N164" s="210"/>
      <c r="O164" s="210"/>
      <c r="P164" s="210"/>
      <c r="Q164" s="210"/>
      <c r="R164" s="205"/>
      <c r="S164" s="205"/>
      <c r="T164" s="205"/>
      <c r="U164" s="205"/>
      <c r="V164" s="205"/>
      <c r="W164" s="205"/>
      <c r="X164" s="205"/>
      <c r="Y164" s="205"/>
      <c r="Z164" s="206"/>
      <c r="AA164" s="206"/>
      <c r="AB164" s="206"/>
      <c r="AC164" s="206"/>
      <c r="AD164" s="206"/>
      <c r="AE164" s="206"/>
      <c r="AF164" s="206"/>
      <c r="AG164" s="206" t="s">
        <v>258</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customFormat="false" ht="12.75" hidden="false" customHeight="true" outlineLevel="3" collapsed="false">
      <c r="A165" s="207"/>
      <c r="B165" s="208"/>
      <c r="C165" s="224" t="s">
        <v>470</v>
      </c>
      <c r="D165" s="224"/>
      <c r="E165" s="224"/>
      <c r="F165" s="224"/>
      <c r="G165" s="224"/>
      <c r="H165" s="205"/>
      <c r="I165" s="205"/>
      <c r="J165" s="205"/>
      <c r="K165" s="205"/>
      <c r="L165" s="205"/>
      <c r="M165" s="205"/>
      <c r="N165" s="210"/>
      <c r="O165" s="210"/>
      <c r="P165" s="210"/>
      <c r="Q165" s="210"/>
      <c r="R165" s="205"/>
      <c r="S165" s="205"/>
      <c r="T165" s="205"/>
      <c r="U165" s="205"/>
      <c r="V165" s="205"/>
      <c r="W165" s="205"/>
      <c r="X165" s="205"/>
      <c r="Y165" s="205"/>
      <c r="Z165" s="206"/>
      <c r="AA165" s="206"/>
      <c r="AB165" s="206"/>
      <c r="AC165" s="206"/>
      <c r="AD165" s="206"/>
      <c r="AE165" s="206"/>
      <c r="AF165" s="206"/>
      <c r="AG165" s="206" t="s">
        <v>258</v>
      </c>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customFormat="false" ht="12.75" hidden="false" customHeight="true" outlineLevel="3" collapsed="false">
      <c r="A166" s="207"/>
      <c r="B166" s="208"/>
      <c r="C166" s="224" t="s">
        <v>471</v>
      </c>
      <c r="D166" s="224"/>
      <c r="E166" s="224"/>
      <c r="F166" s="224"/>
      <c r="G166" s="224"/>
      <c r="H166" s="205"/>
      <c r="I166" s="205"/>
      <c r="J166" s="205"/>
      <c r="K166" s="205"/>
      <c r="L166" s="205"/>
      <c r="M166" s="205"/>
      <c r="N166" s="210"/>
      <c r="O166" s="210"/>
      <c r="P166" s="210"/>
      <c r="Q166" s="210"/>
      <c r="R166" s="205"/>
      <c r="S166" s="205"/>
      <c r="T166" s="205"/>
      <c r="U166" s="205"/>
      <c r="V166" s="205"/>
      <c r="W166" s="205"/>
      <c r="X166" s="205"/>
      <c r="Y166" s="205"/>
      <c r="Z166" s="206"/>
      <c r="AA166" s="206"/>
      <c r="AB166" s="206"/>
      <c r="AC166" s="206"/>
      <c r="AD166" s="206"/>
      <c r="AE166" s="206"/>
      <c r="AF166" s="206"/>
      <c r="AG166" s="206" t="s">
        <v>258</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customFormat="false" ht="19.4" hidden="false" customHeight="false" outlineLevel="1" collapsed="false">
      <c r="A167" s="197" t="n">
        <v>54</v>
      </c>
      <c r="B167" s="198" t="s">
        <v>1009</v>
      </c>
      <c r="C167" s="199" t="s">
        <v>1010</v>
      </c>
      <c r="D167" s="200" t="s">
        <v>339</v>
      </c>
      <c r="E167" s="201" t="n">
        <v>1</v>
      </c>
      <c r="F167" s="202"/>
      <c r="G167" s="203" t="n">
        <f aca="false">ROUND(E167*F167,2)</f>
        <v>0</v>
      </c>
      <c r="H167" s="202"/>
      <c r="I167" s="203" t="n">
        <f aca="false">ROUND(E167*H167,2)</f>
        <v>0</v>
      </c>
      <c r="J167" s="202"/>
      <c r="K167" s="203" t="n">
        <f aca="false">ROUND(E167*J167,2)</f>
        <v>0</v>
      </c>
      <c r="L167" s="203" t="n">
        <v>21</v>
      </c>
      <c r="M167" s="203" t="n">
        <f aca="false">G167*(1+L167/100)</f>
        <v>0</v>
      </c>
      <c r="N167" s="201" t="n">
        <v>0</v>
      </c>
      <c r="O167" s="201" t="n">
        <f aca="false">ROUND(E167*N167,2)</f>
        <v>0</v>
      </c>
      <c r="P167" s="201" t="n">
        <v>0</v>
      </c>
      <c r="Q167" s="201" t="n">
        <f aca="false">ROUND(E167*P167,2)</f>
        <v>0</v>
      </c>
      <c r="R167" s="203"/>
      <c r="S167" s="203" t="s">
        <v>276</v>
      </c>
      <c r="T167" s="204" t="s">
        <v>253</v>
      </c>
      <c r="U167" s="205" t="n">
        <v>0</v>
      </c>
      <c r="V167" s="205" t="n">
        <f aca="false">ROUND(E167*U167,2)</f>
        <v>0</v>
      </c>
      <c r="W167" s="205"/>
      <c r="X167" s="205" t="s">
        <v>285</v>
      </c>
      <c r="Y167" s="205" t="s">
        <v>255</v>
      </c>
      <c r="Z167" s="206"/>
      <c r="AA167" s="206"/>
      <c r="AB167" s="206"/>
      <c r="AC167" s="206"/>
      <c r="AD167" s="206"/>
      <c r="AE167" s="206"/>
      <c r="AF167" s="206"/>
      <c r="AG167" s="206" t="s">
        <v>286</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customFormat="false" ht="12.75" hidden="false" customHeight="true" outlineLevel="2" collapsed="false">
      <c r="A168" s="207"/>
      <c r="B168" s="208"/>
      <c r="C168" s="209" t="s">
        <v>478</v>
      </c>
      <c r="D168" s="209"/>
      <c r="E168" s="209"/>
      <c r="F168" s="209"/>
      <c r="G168" s="209"/>
      <c r="H168" s="205"/>
      <c r="I168" s="205"/>
      <c r="J168" s="205"/>
      <c r="K168" s="205"/>
      <c r="L168" s="205"/>
      <c r="M168" s="205"/>
      <c r="N168" s="210"/>
      <c r="O168" s="210"/>
      <c r="P168" s="210"/>
      <c r="Q168" s="210"/>
      <c r="R168" s="205"/>
      <c r="S168" s="205"/>
      <c r="T168" s="205"/>
      <c r="U168" s="205"/>
      <c r="V168" s="205"/>
      <c r="W168" s="205"/>
      <c r="X168" s="205"/>
      <c r="Y168" s="205"/>
      <c r="Z168" s="206"/>
      <c r="AA168" s="206"/>
      <c r="AB168" s="206"/>
      <c r="AC168" s="206"/>
      <c r="AD168" s="206"/>
      <c r="AE168" s="206"/>
      <c r="AF168" s="206"/>
      <c r="AG168" s="206" t="s">
        <v>258</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customFormat="false" ht="12.75" hidden="false" customHeight="true" outlineLevel="3" collapsed="false">
      <c r="A169" s="207"/>
      <c r="B169" s="208"/>
      <c r="C169" s="224" t="s">
        <v>479</v>
      </c>
      <c r="D169" s="224"/>
      <c r="E169" s="224"/>
      <c r="F169" s="224"/>
      <c r="G169" s="224"/>
      <c r="H169" s="205"/>
      <c r="I169" s="205"/>
      <c r="J169" s="205"/>
      <c r="K169" s="205"/>
      <c r="L169" s="205"/>
      <c r="M169" s="205"/>
      <c r="N169" s="210"/>
      <c r="O169" s="210"/>
      <c r="P169" s="210"/>
      <c r="Q169" s="210"/>
      <c r="R169" s="205"/>
      <c r="S169" s="205"/>
      <c r="T169" s="205"/>
      <c r="U169" s="205"/>
      <c r="V169" s="205"/>
      <c r="W169" s="205"/>
      <c r="X169" s="205"/>
      <c r="Y169" s="205"/>
      <c r="Z169" s="206"/>
      <c r="AA169" s="206"/>
      <c r="AB169" s="206"/>
      <c r="AC169" s="206"/>
      <c r="AD169" s="206"/>
      <c r="AE169" s="206"/>
      <c r="AF169" s="206"/>
      <c r="AG169" s="206" t="s">
        <v>258</v>
      </c>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customFormat="false" ht="19.4" hidden="false" customHeight="false" outlineLevel="1" collapsed="false">
      <c r="A170" s="197" t="n">
        <v>55</v>
      </c>
      <c r="B170" s="198" t="s">
        <v>1011</v>
      </c>
      <c r="C170" s="199" t="s">
        <v>1012</v>
      </c>
      <c r="D170" s="200" t="s">
        <v>339</v>
      </c>
      <c r="E170" s="201" t="n">
        <v>1</v>
      </c>
      <c r="F170" s="202"/>
      <c r="G170" s="203" t="n">
        <f aca="false">ROUND(E170*F170,2)</f>
        <v>0</v>
      </c>
      <c r="H170" s="202"/>
      <c r="I170" s="203" t="n">
        <f aca="false">ROUND(E170*H170,2)</f>
        <v>0</v>
      </c>
      <c r="J170" s="202"/>
      <c r="K170" s="203" t="n">
        <f aca="false">ROUND(E170*J170,2)</f>
        <v>0</v>
      </c>
      <c r="L170" s="203" t="n">
        <v>21</v>
      </c>
      <c r="M170" s="203" t="n">
        <f aca="false">G170*(1+L170/100)</f>
        <v>0</v>
      </c>
      <c r="N170" s="201" t="n">
        <v>0</v>
      </c>
      <c r="O170" s="201" t="n">
        <f aca="false">ROUND(E170*N170,2)</f>
        <v>0</v>
      </c>
      <c r="P170" s="201" t="n">
        <v>0</v>
      </c>
      <c r="Q170" s="201" t="n">
        <f aca="false">ROUND(E170*P170,2)</f>
        <v>0</v>
      </c>
      <c r="R170" s="203"/>
      <c r="S170" s="203" t="s">
        <v>276</v>
      </c>
      <c r="T170" s="204" t="s">
        <v>253</v>
      </c>
      <c r="U170" s="205" t="n">
        <v>0</v>
      </c>
      <c r="V170" s="205" t="n">
        <f aca="false">ROUND(E170*U170,2)</f>
        <v>0</v>
      </c>
      <c r="W170" s="205"/>
      <c r="X170" s="205" t="s">
        <v>285</v>
      </c>
      <c r="Y170" s="205" t="s">
        <v>255</v>
      </c>
      <c r="Z170" s="206"/>
      <c r="AA170" s="206"/>
      <c r="AB170" s="206"/>
      <c r="AC170" s="206"/>
      <c r="AD170" s="206"/>
      <c r="AE170" s="206"/>
      <c r="AF170" s="206"/>
      <c r="AG170" s="206" t="s">
        <v>286</v>
      </c>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customFormat="false" ht="12.75" hidden="false" customHeight="true" outlineLevel="2" collapsed="false">
      <c r="A171" s="207"/>
      <c r="B171" s="208"/>
      <c r="C171" s="209" t="s">
        <v>478</v>
      </c>
      <c r="D171" s="209"/>
      <c r="E171" s="209"/>
      <c r="F171" s="209"/>
      <c r="G171" s="209"/>
      <c r="H171" s="205"/>
      <c r="I171" s="205"/>
      <c r="J171" s="205"/>
      <c r="K171" s="205"/>
      <c r="L171" s="205"/>
      <c r="M171" s="205"/>
      <c r="N171" s="210"/>
      <c r="O171" s="210"/>
      <c r="P171" s="210"/>
      <c r="Q171" s="210"/>
      <c r="R171" s="205"/>
      <c r="S171" s="205"/>
      <c r="T171" s="205"/>
      <c r="U171" s="205"/>
      <c r="V171" s="205"/>
      <c r="W171" s="205"/>
      <c r="X171" s="205"/>
      <c r="Y171" s="205"/>
      <c r="Z171" s="206"/>
      <c r="AA171" s="206"/>
      <c r="AB171" s="206"/>
      <c r="AC171" s="206"/>
      <c r="AD171" s="206"/>
      <c r="AE171" s="206"/>
      <c r="AF171" s="206"/>
      <c r="AG171" s="206" t="s">
        <v>258</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customFormat="false" ht="12.75" hidden="false" customHeight="true" outlineLevel="3" collapsed="false">
      <c r="A172" s="207"/>
      <c r="B172" s="208"/>
      <c r="C172" s="224" t="s">
        <v>479</v>
      </c>
      <c r="D172" s="224"/>
      <c r="E172" s="224"/>
      <c r="F172" s="224"/>
      <c r="G172" s="224"/>
      <c r="H172" s="205"/>
      <c r="I172" s="205"/>
      <c r="J172" s="205"/>
      <c r="K172" s="205"/>
      <c r="L172" s="205"/>
      <c r="M172" s="205"/>
      <c r="N172" s="210"/>
      <c r="O172" s="210"/>
      <c r="P172" s="210"/>
      <c r="Q172" s="210"/>
      <c r="R172" s="205"/>
      <c r="S172" s="205"/>
      <c r="T172" s="205"/>
      <c r="U172" s="205"/>
      <c r="V172" s="205"/>
      <c r="W172" s="205"/>
      <c r="X172" s="205"/>
      <c r="Y172" s="205"/>
      <c r="Z172" s="206"/>
      <c r="AA172" s="206"/>
      <c r="AB172" s="206"/>
      <c r="AC172" s="206"/>
      <c r="AD172" s="206"/>
      <c r="AE172" s="206"/>
      <c r="AF172" s="206"/>
      <c r="AG172" s="206" t="s">
        <v>258</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customFormat="false" ht="12.75" hidden="false" customHeight="false" outlineLevel="1" collapsed="false">
      <c r="A173" s="197" t="n">
        <v>56</v>
      </c>
      <c r="B173" s="198" t="s">
        <v>482</v>
      </c>
      <c r="C173" s="199" t="s">
        <v>483</v>
      </c>
      <c r="D173" s="200" t="s">
        <v>373</v>
      </c>
      <c r="E173" s="201" t="n">
        <v>0.21096</v>
      </c>
      <c r="F173" s="202"/>
      <c r="G173" s="203" t="n">
        <f aca="false">ROUND(E173*F173,2)</f>
        <v>0</v>
      </c>
      <c r="H173" s="202"/>
      <c r="I173" s="203" t="n">
        <f aca="false">ROUND(E173*H173,2)</f>
        <v>0</v>
      </c>
      <c r="J173" s="202"/>
      <c r="K173" s="203" t="n">
        <f aca="false">ROUND(E173*J173,2)</f>
        <v>0</v>
      </c>
      <c r="L173" s="203" t="n">
        <v>21</v>
      </c>
      <c r="M173" s="203" t="n">
        <f aca="false">G173*(1+L173/100)</f>
        <v>0</v>
      </c>
      <c r="N173" s="201" t="n">
        <v>0</v>
      </c>
      <c r="O173" s="201" t="n">
        <f aca="false">ROUND(E173*N173,2)</f>
        <v>0</v>
      </c>
      <c r="P173" s="201" t="n">
        <v>0</v>
      </c>
      <c r="Q173" s="201" t="n">
        <f aca="false">ROUND(E173*P173,2)</f>
        <v>0</v>
      </c>
      <c r="R173" s="203" t="s">
        <v>447</v>
      </c>
      <c r="S173" s="203" t="s">
        <v>252</v>
      </c>
      <c r="T173" s="204" t="s">
        <v>284</v>
      </c>
      <c r="U173" s="205" t="n">
        <v>3.327</v>
      </c>
      <c r="V173" s="205" t="n">
        <f aca="false">ROUND(E173*U173,2)</f>
        <v>0.7</v>
      </c>
      <c r="W173" s="205"/>
      <c r="X173" s="205" t="s">
        <v>374</v>
      </c>
      <c r="Y173" s="205" t="s">
        <v>255</v>
      </c>
      <c r="Z173" s="206"/>
      <c r="AA173" s="206"/>
      <c r="AB173" s="206"/>
      <c r="AC173" s="206"/>
      <c r="AD173" s="206"/>
      <c r="AE173" s="206"/>
      <c r="AF173" s="206"/>
      <c r="AG173" s="206" t="s">
        <v>375</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customFormat="false" ht="12.75" hidden="false" customHeight="true" outlineLevel="2" collapsed="false">
      <c r="A174" s="207"/>
      <c r="B174" s="208"/>
      <c r="C174" s="223" t="s">
        <v>402</v>
      </c>
      <c r="D174" s="223"/>
      <c r="E174" s="223"/>
      <c r="F174" s="223"/>
      <c r="G174" s="223"/>
      <c r="H174" s="205"/>
      <c r="I174" s="205"/>
      <c r="J174" s="205"/>
      <c r="K174" s="205"/>
      <c r="L174" s="205"/>
      <c r="M174" s="205"/>
      <c r="N174" s="210"/>
      <c r="O174" s="210"/>
      <c r="P174" s="210"/>
      <c r="Q174" s="210"/>
      <c r="R174" s="205"/>
      <c r="S174" s="205"/>
      <c r="T174" s="205"/>
      <c r="U174" s="205"/>
      <c r="V174" s="205"/>
      <c r="W174" s="205"/>
      <c r="X174" s="205"/>
      <c r="Y174" s="205"/>
      <c r="Z174" s="206"/>
      <c r="AA174" s="206"/>
      <c r="AB174" s="206"/>
      <c r="AC174" s="206"/>
      <c r="AD174" s="206"/>
      <c r="AE174" s="206"/>
      <c r="AF174" s="206"/>
      <c r="AG174" s="206" t="s">
        <v>293</v>
      </c>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customFormat="false" ht="19.15" hidden="false" customHeight="false" outlineLevel="1" collapsed="false">
      <c r="A175" s="197" t="n">
        <v>57</v>
      </c>
      <c r="B175" s="198" t="s">
        <v>484</v>
      </c>
      <c r="C175" s="199" t="s">
        <v>485</v>
      </c>
      <c r="D175" s="200" t="s">
        <v>373</v>
      </c>
      <c r="E175" s="201" t="n">
        <v>0.21096</v>
      </c>
      <c r="F175" s="202"/>
      <c r="G175" s="203" t="n">
        <f aca="false">ROUND(E175*F175,2)</f>
        <v>0</v>
      </c>
      <c r="H175" s="202"/>
      <c r="I175" s="203" t="n">
        <f aca="false">ROUND(E175*H175,2)</f>
        <v>0</v>
      </c>
      <c r="J175" s="202"/>
      <c r="K175" s="203" t="n">
        <f aca="false">ROUND(E175*J175,2)</f>
        <v>0</v>
      </c>
      <c r="L175" s="203" t="n">
        <v>21</v>
      </c>
      <c r="M175" s="203" t="n">
        <f aca="false">G175*(1+L175/100)</f>
        <v>0</v>
      </c>
      <c r="N175" s="201" t="n">
        <v>0</v>
      </c>
      <c r="O175" s="201" t="n">
        <f aca="false">ROUND(E175*N175,2)</f>
        <v>0</v>
      </c>
      <c r="P175" s="201" t="n">
        <v>0</v>
      </c>
      <c r="Q175" s="201" t="n">
        <f aca="false">ROUND(E175*P175,2)</f>
        <v>0</v>
      </c>
      <c r="R175" s="203" t="s">
        <v>447</v>
      </c>
      <c r="S175" s="203" t="s">
        <v>252</v>
      </c>
      <c r="T175" s="204" t="s">
        <v>284</v>
      </c>
      <c r="U175" s="205" t="n">
        <v>0.95</v>
      </c>
      <c r="V175" s="205" t="n">
        <f aca="false">ROUND(E175*U175,2)</f>
        <v>0.2</v>
      </c>
      <c r="W175" s="205"/>
      <c r="X175" s="205" t="s">
        <v>374</v>
      </c>
      <c r="Y175" s="205" t="s">
        <v>255</v>
      </c>
      <c r="Z175" s="206"/>
      <c r="AA175" s="206"/>
      <c r="AB175" s="206"/>
      <c r="AC175" s="206"/>
      <c r="AD175" s="206"/>
      <c r="AE175" s="206"/>
      <c r="AF175" s="206"/>
      <c r="AG175" s="206" t="s">
        <v>375</v>
      </c>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customFormat="false" ht="12.75" hidden="false" customHeight="true" outlineLevel="2" collapsed="false">
      <c r="A176" s="207"/>
      <c r="B176" s="208"/>
      <c r="C176" s="223" t="s">
        <v>402</v>
      </c>
      <c r="D176" s="223"/>
      <c r="E176" s="223"/>
      <c r="F176" s="223"/>
      <c r="G176" s="223"/>
      <c r="H176" s="205"/>
      <c r="I176" s="205"/>
      <c r="J176" s="205"/>
      <c r="K176" s="205"/>
      <c r="L176" s="205"/>
      <c r="M176" s="205"/>
      <c r="N176" s="210"/>
      <c r="O176" s="210"/>
      <c r="P176" s="210"/>
      <c r="Q176" s="210"/>
      <c r="R176" s="205"/>
      <c r="S176" s="205"/>
      <c r="T176" s="205"/>
      <c r="U176" s="205"/>
      <c r="V176" s="205"/>
      <c r="W176" s="205"/>
      <c r="X176" s="205"/>
      <c r="Y176" s="205"/>
      <c r="Z176" s="206"/>
      <c r="AA176" s="206"/>
      <c r="AB176" s="206"/>
      <c r="AC176" s="206"/>
      <c r="AD176" s="206"/>
      <c r="AE176" s="206"/>
      <c r="AF176" s="206"/>
      <c r="AG176" s="206" t="s">
        <v>293</v>
      </c>
      <c r="AH176" s="206"/>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customFormat="false" ht="12.75" hidden="false" customHeight="false" outlineLevel="0" collapsed="false">
      <c r="A177" s="189" t="s">
        <v>247</v>
      </c>
      <c r="B177" s="190" t="s">
        <v>179</v>
      </c>
      <c r="C177" s="191" t="s">
        <v>180</v>
      </c>
      <c r="D177" s="192"/>
      <c r="E177" s="193"/>
      <c r="F177" s="194"/>
      <c r="G177" s="194" t="n">
        <f aca="false">SUMIF(AG178:AG203,"&lt;&gt;NOR",G178:G203)</f>
        <v>0</v>
      </c>
      <c r="H177" s="194"/>
      <c r="I177" s="194" t="n">
        <f aca="false">SUM(I178:I203)</f>
        <v>0</v>
      </c>
      <c r="J177" s="194"/>
      <c r="K177" s="194" t="n">
        <f aca="false">SUM(K178:K203)</f>
        <v>0</v>
      </c>
      <c r="L177" s="194"/>
      <c r="M177" s="194" t="n">
        <f aca="false">SUM(M178:M203)</f>
        <v>0</v>
      </c>
      <c r="N177" s="193"/>
      <c r="O177" s="193" t="n">
        <f aca="false">SUM(O178:O203)</f>
        <v>0.22</v>
      </c>
      <c r="P177" s="193"/>
      <c r="Q177" s="193" t="n">
        <f aca="false">SUM(Q178:Q203)</f>
        <v>0.06</v>
      </c>
      <c r="R177" s="194"/>
      <c r="S177" s="194"/>
      <c r="T177" s="195"/>
      <c r="U177" s="196"/>
      <c r="V177" s="196" t="n">
        <f aca="false">SUM(V178:V203)</f>
        <v>43.86</v>
      </c>
      <c r="W177" s="196"/>
      <c r="X177" s="196"/>
      <c r="Y177" s="196"/>
      <c r="AG177" s="0" t="s">
        <v>248</v>
      </c>
    </row>
    <row r="178" customFormat="false" ht="12.75" hidden="false" customHeight="false" outlineLevel="1" collapsed="false">
      <c r="A178" s="197" t="n">
        <v>58</v>
      </c>
      <c r="B178" s="198" t="s">
        <v>486</v>
      </c>
      <c r="C178" s="199" t="s">
        <v>487</v>
      </c>
      <c r="D178" s="200" t="s">
        <v>282</v>
      </c>
      <c r="E178" s="201" t="n">
        <v>63</v>
      </c>
      <c r="F178" s="202"/>
      <c r="G178" s="203" t="n">
        <f aca="false">ROUND(E178*F178,2)</f>
        <v>0</v>
      </c>
      <c r="H178" s="202"/>
      <c r="I178" s="203" t="n">
        <f aca="false">ROUND(E178*H178,2)</f>
        <v>0</v>
      </c>
      <c r="J178" s="202"/>
      <c r="K178" s="203" t="n">
        <f aca="false">ROUND(E178*J178,2)</f>
        <v>0</v>
      </c>
      <c r="L178" s="203" t="n">
        <v>21</v>
      </c>
      <c r="M178" s="203" t="n">
        <f aca="false">G178*(1+L178/100)</f>
        <v>0</v>
      </c>
      <c r="N178" s="201" t="n">
        <v>0</v>
      </c>
      <c r="O178" s="201" t="n">
        <f aca="false">ROUND(E178*N178,2)</f>
        <v>0</v>
      </c>
      <c r="P178" s="201" t="n">
        <v>0</v>
      </c>
      <c r="Q178" s="201" t="n">
        <f aca="false">ROUND(E178*P178,2)</f>
        <v>0</v>
      </c>
      <c r="R178" s="203" t="s">
        <v>488</v>
      </c>
      <c r="S178" s="203" t="s">
        <v>252</v>
      </c>
      <c r="T178" s="204" t="s">
        <v>284</v>
      </c>
      <c r="U178" s="205" t="n">
        <v>0.016</v>
      </c>
      <c r="V178" s="205" t="n">
        <f aca="false">ROUND(E178*U178,2)</f>
        <v>1.01</v>
      </c>
      <c r="W178" s="205"/>
      <c r="X178" s="205" t="s">
        <v>285</v>
      </c>
      <c r="Y178" s="205" t="s">
        <v>255</v>
      </c>
      <c r="Z178" s="206"/>
      <c r="AA178" s="206"/>
      <c r="AB178" s="206"/>
      <c r="AC178" s="206"/>
      <c r="AD178" s="206"/>
      <c r="AE178" s="206"/>
      <c r="AF178" s="206"/>
      <c r="AG178" s="206" t="s">
        <v>286</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customFormat="false" ht="12.75" hidden="false" customHeight="true" outlineLevel="2" collapsed="false">
      <c r="A179" s="207"/>
      <c r="B179" s="208"/>
      <c r="C179" s="223" t="s">
        <v>489</v>
      </c>
      <c r="D179" s="223"/>
      <c r="E179" s="223"/>
      <c r="F179" s="223"/>
      <c r="G179" s="223"/>
      <c r="H179" s="205"/>
      <c r="I179" s="205"/>
      <c r="J179" s="205"/>
      <c r="K179" s="205"/>
      <c r="L179" s="205"/>
      <c r="M179" s="205"/>
      <c r="N179" s="210"/>
      <c r="O179" s="210"/>
      <c r="P179" s="210"/>
      <c r="Q179" s="210"/>
      <c r="R179" s="205"/>
      <c r="S179" s="205"/>
      <c r="T179" s="205"/>
      <c r="U179" s="205"/>
      <c r="V179" s="205"/>
      <c r="W179" s="205"/>
      <c r="X179" s="205"/>
      <c r="Y179" s="205"/>
      <c r="Z179" s="206"/>
      <c r="AA179" s="206"/>
      <c r="AB179" s="206"/>
      <c r="AC179" s="206"/>
      <c r="AD179" s="206"/>
      <c r="AE179" s="206"/>
      <c r="AF179" s="206"/>
      <c r="AG179" s="206" t="s">
        <v>293</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customFormat="false" ht="12.75" hidden="false" customHeight="false" outlineLevel="2" collapsed="false">
      <c r="A180" s="207"/>
      <c r="B180" s="208"/>
      <c r="C180" s="220" t="s">
        <v>993</v>
      </c>
      <c r="D180" s="221"/>
      <c r="E180" s="222" t="n">
        <v>63</v>
      </c>
      <c r="F180" s="205"/>
      <c r="G180" s="205"/>
      <c r="H180" s="205"/>
      <c r="I180" s="205"/>
      <c r="J180" s="205"/>
      <c r="K180" s="205"/>
      <c r="L180" s="205"/>
      <c r="M180" s="205"/>
      <c r="N180" s="210"/>
      <c r="O180" s="210"/>
      <c r="P180" s="210"/>
      <c r="Q180" s="210"/>
      <c r="R180" s="205"/>
      <c r="S180" s="205"/>
      <c r="T180" s="205"/>
      <c r="U180" s="205"/>
      <c r="V180" s="205"/>
      <c r="W180" s="205"/>
      <c r="X180" s="205"/>
      <c r="Y180" s="205"/>
      <c r="Z180" s="206"/>
      <c r="AA180" s="206"/>
      <c r="AB180" s="206"/>
      <c r="AC180" s="206"/>
      <c r="AD180" s="206"/>
      <c r="AE180" s="206"/>
      <c r="AF180" s="206"/>
      <c r="AG180" s="206" t="s">
        <v>289</v>
      </c>
      <c r="AH180" s="206" t="n">
        <v>0</v>
      </c>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customFormat="false" ht="12.75" hidden="false" customHeight="false" outlineLevel="1" collapsed="false">
      <c r="A181" s="197" t="n">
        <v>59</v>
      </c>
      <c r="B181" s="198" t="s">
        <v>490</v>
      </c>
      <c r="C181" s="199" t="s">
        <v>491</v>
      </c>
      <c r="D181" s="200" t="s">
        <v>282</v>
      </c>
      <c r="E181" s="201" t="n">
        <v>63</v>
      </c>
      <c r="F181" s="202"/>
      <c r="G181" s="203" t="n">
        <f aca="false">ROUND(E181*F181,2)</f>
        <v>0</v>
      </c>
      <c r="H181" s="202"/>
      <c r="I181" s="203" t="n">
        <f aca="false">ROUND(E181*H181,2)</f>
        <v>0</v>
      </c>
      <c r="J181" s="202"/>
      <c r="K181" s="203" t="n">
        <f aca="false">ROUND(E181*J181,2)</f>
        <v>0</v>
      </c>
      <c r="L181" s="203" t="n">
        <v>21</v>
      </c>
      <c r="M181" s="203" t="n">
        <f aca="false">G181*(1+L181/100)</f>
        <v>0</v>
      </c>
      <c r="N181" s="201" t="n">
        <v>0</v>
      </c>
      <c r="O181" s="201" t="n">
        <f aca="false">ROUND(E181*N181,2)</f>
        <v>0</v>
      </c>
      <c r="P181" s="201" t="n">
        <v>0</v>
      </c>
      <c r="Q181" s="201" t="n">
        <f aca="false">ROUND(E181*P181,2)</f>
        <v>0</v>
      </c>
      <c r="R181" s="203" t="s">
        <v>488</v>
      </c>
      <c r="S181" s="203" t="s">
        <v>252</v>
      </c>
      <c r="T181" s="204" t="s">
        <v>284</v>
      </c>
      <c r="U181" s="205" t="n">
        <v>0.046</v>
      </c>
      <c r="V181" s="205" t="n">
        <f aca="false">ROUND(E181*U181,2)</f>
        <v>2.9</v>
      </c>
      <c r="W181" s="205"/>
      <c r="X181" s="205" t="s">
        <v>285</v>
      </c>
      <c r="Y181" s="205" t="s">
        <v>255</v>
      </c>
      <c r="Z181" s="206"/>
      <c r="AA181" s="206"/>
      <c r="AB181" s="206"/>
      <c r="AC181" s="206"/>
      <c r="AD181" s="206"/>
      <c r="AE181" s="206"/>
      <c r="AF181" s="206"/>
      <c r="AG181" s="206" t="s">
        <v>286</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customFormat="false" ht="12.75" hidden="false" customHeight="true" outlineLevel="2" collapsed="false">
      <c r="A182" s="207"/>
      <c r="B182" s="208"/>
      <c r="C182" s="223" t="s">
        <v>489</v>
      </c>
      <c r="D182" s="223"/>
      <c r="E182" s="223"/>
      <c r="F182" s="223"/>
      <c r="G182" s="223"/>
      <c r="H182" s="205"/>
      <c r="I182" s="205"/>
      <c r="J182" s="205"/>
      <c r="K182" s="205"/>
      <c r="L182" s="205"/>
      <c r="M182" s="205"/>
      <c r="N182" s="210"/>
      <c r="O182" s="210"/>
      <c r="P182" s="210"/>
      <c r="Q182" s="210"/>
      <c r="R182" s="205"/>
      <c r="S182" s="205"/>
      <c r="T182" s="205"/>
      <c r="U182" s="205"/>
      <c r="V182" s="205"/>
      <c r="W182" s="205"/>
      <c r="X182" s="205"/>
      <c r="Y182" s="205"/>
      <c r="Z182" s="206"/>
      <c r="AA182" s="206"/>
      <c r="AB182" s="206"/>
      <c r="AC182" s="206"/>
      <c r="AD182" s="206"/>
      <c r="AE182" s="206"/>
      <c r="AF182" s="206"/>
      <c r="AG182" s="206" t="s">
        <v>293</v>
      </c>
      <c r="AH182" s="206"/>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customFormat="false" ht="12.75" hidden="false" customHeight="false" outlineLevel="2" collapsed="false">
      <c r="A183" s="207"/>
      <c r="B183" s="208"/>
      <c r="C183" s="220" t="s">
        <v>993</v>
      </c>
      <c r="D183" s="221"/>
      <c r="E183" s="222" t="n">
        <v>63</v>
      </c>
      <c r="F183" s="205"/>
      <c r="G183" s="205"/>
      <c r="H183" s="205"/>
      <c r="I183" s="205"/>
      <c r="J183" s="205"/>
      <c r="K183" s="205"/>
      <c r="L183" s="205"/>
      <c r="M183" s="205"/>
      <c r="N183" s="210"/>
      <c r="O183" s="210"/>
      <c r="P183" s="210"/>
      <c r="Q183" s="210"/>
      <c r="R183" s="205"/>
      <c r="S183" s="205"/>
      <c r="T183" s="205"/>
      <c r="U183" s="205"/>
      <c r="V183" s="205"/>
      <c r="W183" s="205"/>
      <c r="X183" s="205"/>
      <c r="Y183" s="205"/>
      <c r="Z183" s="206"/>
      <c r="AA183" s="206"/>
      <c r="AB183" s="206"/>
      <c r="AC183" s="206"/>
      <c r="AD183" s="206"/>
      <c r="AE183" s="206"/>
      <c r="AF183" s="206"/>
      <c r="AG183" s="206" t="s">
        <v>289</v>
      </c>
      <c r="AH183" s="206" t="n">
        <v>0</v>
      </c>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customFormat="false" ht="12.75" hidden="false" customHeight="false" outlineLevel="1" collapsed="false">
      <c r="A184" s="197" t="n">
        <v>60</v>
      </c>
      <c r="B184" s="198" t="s">
        <v>492</v>
      </c>
      <c r="C184" s="199" t="s">
        <v>493</v>
      </c>
      <c r="D184" s="200" t="s">
        <v>325</v>
      </c>
      <c r="E184" s="201" t="n">
        <v>32.46</v>
      </c>
      <c r="F184" s="202"/>
      <c r="G184" s="203" t="n">
        <f aca="false">ROUND(E184*F184,2)</f>
        <v>0</v>
      </c>
      <c r="H184" s="202"/>
      <c r="I184" s="203" t="n">
        <f aca="false">ROUND(E184*H184,2)</f>
        <v>0</v>
      </c>
      <c r="J184" s="202"/>
      <c r="K184" s="203" t="n">
        <f aca="false">ROUND(E184*J184,2)</f>
        <v>0</v>
      </c>
      <c r="L184" s="203" t="n">
        <v>21</v>
      </c>
      <c r="M184" s="203" t="n">
        <f aca="false">G184*(1+L184/100)</f>
        <v>0</v>
      </c>
      <c r="N184" s="201" t="n">
        <v>0</v>
      </c>
      <c r="O184" s="201" t="n">
        <f aca="false">ROUND(E184*N184,2)</f>
        <v>0</v>
      </c>
      <c r="P184" s="201" t="n">
        <v>8E-005</v>
      </c>
      <c r="Q184" s="201" t="n">
        <f aca="false">ROUND(E184*P184,2)</f>
        <v>0</v>
      </c>
      <c r="R184" s="203" t="s">
        <v>488</v>
      </c>
      <c r="S184" s="203" t="s">
        <v>252</v>
      </c>
      <c r="T184" s="204" t="s">
        <v>284</v>
      </c>
      <c r="U184" s="205" t="n">
        <v>0.035</v>
      </c>
      <c r="V184" s="205" t="n">
        <f aca="false">ROUND(E184*U184,2)</f>
        <v>1.14</v>
      </c>
      <c r="W184" s="205"/>
      <c r="X184" s="205" t="s">
        <v>285</v>
      </c>
      <c r="Y184" s="205" t="s">
        <v>255</v>
      </c>
      <c r="Z184" s="206"/>
      <c r="AA184" s="206"/>
      <c r="AB184" s="206"/>
      <c r="AC184" s="206"/>
      <c r="AD184" s="206"/>
      <c r="AE184" s="206"/>
      <c r="AF184" s="206"/>
      <c r="AG184" s="206" t="s">
        <v>286</v>
      </c>
      <c r="AH184" s="206"/>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customFormat="false" ht="12.75" hidden="false" customHeight="false" outlineLevel="2" collapsed="false">
      <c r="A185" s="207"/>
      <c r="B185" s="208"/>
      <c r="C185" s="220" t="s">
        <v>1013</v>
      </c>
      <c r="D185" s="221"/>
      <c r="E185" s="222" t="n">
        <v>32.46</v>
      </c>
      <c r="F185" s="205"/>
      <c r="G185" s="205"/>
      <c r="H185" s="205"/>
      <c r="I185" s="205"/>
      <c r="J185" s="205"/>
      <c r="K185" s="205"/>
      <c r="L185" s="205"/>
      <c r="M185" s="205"/>
      <c r="N185" s="210"/>
      <c r="O185" s="210"/>
      <c r="P185" s="210"/>
      <c r="Q185" s="210"/>
      <c r="R185" s="205"/>
      <c r="S185" s="205"/>
      <c r="T185" s="205"/>
      <c r="U185" s="205"/>
      <c r="V185" s="205"/>
      <c r="W185" s="205"/>
      <c r="X185" s="205"/>
      <c r="Y185" s="205"/>
      <c r="Z185" s="206"/>
      <c r="AA185" s="206"/>
      <c r="AB185" s="206"/>
      <c r="AC185" s="206"/>
      <c r="AD185" s="206"/>
      <c r="AE185" s="206"/>
      <c r="AF185" s="206"/>
      <c r="AG185" s="206" t="s">
        <v>289</v>
      </c>
      <c r="AH185" s="206" t="n">
        <v>0</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customFormat="false" ht="19.15" hidden="false" customHeight="false" outlineLevel="1" collapsed="false">
      <c r="A186" s="197" t="n">
        <v>61</v>
      </c>
      <c r="B186" s="198" t="s">
        <v>495</v>
      </c>
      <c r="C186" s="199" t="s">
        <v>496</v>
      </c>
      <c r="D186" s="200" t="s">
        <v>325</v>
      </c>
      <c r="E186" s="201" t="n">
        <v>33.26</v>
      </c>
      <c r="F186" s="202"/>
      <c r="G186" s="203" t="n">
        <f aca="false">ROUND(E186*F186,2)</f>
        <v>0</v>
      </c>
      <c r="H186" s="202"/>
      <c r="I186" s="203" t="n">
        <f aca="false">ROUND(E186*H186,2)</f>
        <v>0</v>
      </c>
      <c r="J186" s="202"/>
      <c r="K186" s="203" t="n">
        <f aca="false">ROUND(E186*J186,2)</f>
        <v>0</v>
      </c>
      <c r="L186" s="203" t="n">
        <v>21</v>
      </c>
      <c r="M186" s="203" t="n">
        <f aca="false">G186*(1+L186/100)</f>
        <v>0</v>
      </c>
      <c r="N186" s="201" t="n">
        <v>8E-005</v>
      </c>
      <c r="O186" s="201" t="n">
        <f aca="false">ROUND(E186*N186,2)</f>
        <v>0</v>
      </c>
      <c r="P186" s="201" t="n">
        <v>0</v>
      </c>
      <c r="Q186" s="201" t="n">
        <f aca="false">ROUND(E186*P186,2)</f>
        <v>0</v>
      </c>
      <c r="R186" s="203" t="s">
        <v>488</v>
      </c>
      <c r="S186" s="203" t="s">
        <v>252</v>
      </c>
      <c r="T186" s="204" t="s">
        <v>284</v>
      </c>
      <c r="U186" s="205" t="n">
        <v>0.1372</v>
      </c>
      <c r="V186" s="205" t="n">
        <f aca="false">ROUND(E186*U186,2)</f>
        <v>4.56</v>
      </c>
      <c r="W186" s="205"/>
      <c r="X186" s="205" t="s">
        <v>285</v>
      </c>
      <c r="Y186" s="205" t="s">
        <v>255</v>
      </c>
      <c r="Z186" s="206"/>
      <c r="AA186" s="206"/>
      <c r="AB186" s="206"/>
      <c r="AC186" s="206"/>
      <c r="AD186" s="206"/>
      <c r="AE186" s="206"/>
      <c r="AF186" s="206"/>
      <c r="AG186" s="206" t="s">
        <v>286</v>
      </c>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customFormat="false" ht="12.75" hidden="false" customHeight="false" outlineLevel="2" collapsed="false">
      <c r="A187" s="207"/>
      <c r="B187" s="208"/>
      <c r="C187" s="220" t="s">
        <v>1014</v>
      </c>
      <c r="D187" s="221"/>
      <c r="E187" s="222" t="n">
        <v>33.26</v>
      </c>
      <c r="F187" s="205"/>
      <c r="G187" s="205"/>
      <c r="H187" s="205"/>
      <c r="I187" s="205"/>
      <c r="J187" s="205"/>
      <c r="K187" s="205"/>
      <c r="L187" s="205"/>
      <c r="M187" s="205"/>
      <c r="N187" s="210"/>
      <c r="O187" s="210"/>
      <c r="P187" s="210"/>
      <c r="Q187" s="210"/>
      <c r="R187" s="205"/>
      <c r="S187" s="205"/>
      <c r="T187" s="205"/>
      <c r="U187" s="205"/>
      <c r="V187" s="205"/>
      <c r="W187" s="205"/>
      <c r="X187" s="205"/>
      <c r="Y187" s="205"/>
      <c r="Z187" s="206"/>
      <c r="AA187" s="206"/>
      <c r="AB187" s="206"/>
      <c r="AC187" s="206"/>
      <c r="AD187" s="206"/>
      <c r="AE187" s="206"/>
      <c r="AF187" s="206"/>
      <c r="AG187" s="206" t="s">
        <v>289</v>
      </c>
      <c r="AH187" s="206" t="n">
        <v>0</v>
      </c>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customFormat="false" ht="12.75" hidden="false" customHeight="false" outlineLevel="1" collapsed="false">
      <c r="A188" s="197" t="n">
        <v>62</v>
      </c>
      <c r="B188" s="198" t="s">
        <v>498</v>
      </c>
      <c r="C188" s="199" t="s">
        <v>499</v>
      </c>
      <c r="D188" s="200" t="s">
        <v>282</v>
      </c>
      <c r="E188" s="201" t="n">
        <v>63</v>
      </c>
      <c r="F188" s="202"/>
      <c r="G188" s="203" t="n">
        <f aca="false">ROUND(E188*F188,2)</f>
        <v>0</v>
      </c>
      <c r="H188" s="202"/>
      <c r="I188" s="203" t="n">
        <f aca="false">ROUND(E188*H188,2)</f>
        <v>0</v>
      </c>
      <c r="J188" s="202"/>
      <c r="K188" s="203" t="n">
        <f aca="false">ROUND(E188*J188,2)</f>
        <v>0</v>
      </c>
      <c r="L188" s="203" t="n">
        <v>21</v>
      </c>
      <c r="M188" s="203" t="n">
        <f aca="false">G188*(1+L188/100)</f>
        <v>0</v>
      </c>
      <c r="N188" s="201" t="n">
        <v>0</v>
      </c>
      <c r="O188" s="201" t="n">
        <f aca="false">ROUND(E188*N188,2)</f>
        <v>0</v>
      </c>
      <c r="P188" s="201" t="n">
        <v>0.001</v>
      </c>
      <c r="Q188" s="201" t="n">
        <f aca="false">ROUND(E188*P188,2)</f>
        <v>0.06</v>
      </c>
      <c r="R188" s="203" t="s">
        <v>488</v>
      </c>
      <c r="S188" s="203" t="s">
        <v>252</v>
      </c>
      <c r="T188" s="204" t="s">
        <v>284</v>
      </c>
      <c r="U188" s="205" t="n">
        <v>0.105</v>
      </c>
      <c r="V188" s="205" t="n">
        <f aca="false">ROUND(E188*U188,2)</f>
        <v>6.62</v>
      </c>
      <c r="W188" s="205"/>
      <c r="X188" s="205" t="s">
        <v>285</v>
      </c>
      <c r="Y188" s="205" t="s">
        <v>255</v>
      </c>
      <c r="Z188" s="206"/>
      <c r="AA188" s="206"/>
      <c r="AB188" s="206"/>
      <c r="AC188" s="206"/>
      <c r="AD188" s="206"/>
      <c r="AE188" s="206"/>
      <c r="AF188" s="206"/>
      <c r="AG188" s="206" t="s">
        <v>286</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customFormat="false" ht="12.75" hidden="false" customHeight="false" outlineLevel="2" collapsed="false">
      <c r="A189" s="207"/>
      <c r="B189" s="208"/>
      <c r="C189" s="220" t="s">
        <v>147</v>
      </c>
      <c r="D189" s="221"/>
      <c r="E189" s="222" t="n">
        <v>63</v>
      </c>
      <c r="F189" s="205"/>
      <c r="G189" s="205"/>
      <c r="H189" s="205"/>
      <c r="I189" s="205"/>
      <c r="J189" s="205"/>
      <c r="K189" s="205"/>
      <c r="L189" s="205"/>
      <c r="M189" s="205"/>
      <c r="N189" s="210"/>
      <c r="O189" s="210"/>
      <c r="P189" s="210"/>
      <c r="Q189" s="210"/>
      <c r="R189" s="205"/>
      <c r="S189" s="205"/>
      <c r="T189" s="205"/>
      <c r="U189" s="205"/>
      <c r="V189" s="205"/>
      <c r="W189" s="205"/>
      <c r="X189" s="205"/>
      <c r="Y189" s="205"/>
      <c r="Z189" s="206"/>
      <c r="AA189" s="206"/>
      <c r="AB189" s="206"/>
      <c r="AC189" s="206"/>
      <c r="AD189" s="206"/>
      <c r="AE189" s="206"/>
      <c r="AF189" s="206"/>
      <c r="AG189" s="206" t="s">
        <v>289</v>
      </c>
      <c r="AH189" s="206" t="n">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customFormat="false" ht="19.15" hidden="false" customHeight="false" outlineLevel="1" collapsed="false">
      <c r="A190" s="197" t="n">
        <v>63</v>
      </c>
      <c r="B190" s="198" t="s">
        <v>501</v>
      </c>
      <c r="C190" s="199" t="s">
        <v>502</v>
      </c>
      <c r="D190" s="200" t="s">
        <v>282</v>
      </c>
      <c r="E190" s="201" t="n">
        <v>63</v>
      </c>
      <c r="F190" s="202"/>
      <c r="G190" s="203" t="n">
        <f aca="false">ROUND(E190*F190,2)</f>
        <v>0</v>
      </c>
      <c r="H190" s="202"/>
      <c r="I190" s="203" t="n">
        <f aca="false">ROUND(E190*H190,2)</f>
        <v>0</v>
      </c>
      <c r="J190" s="202"/>
      <c r="K190" s="203" t="n">
        <f aca="false">ROUND(E190*J190,2)</f>
        <v>0</v>
      </c>
      <c r="L190" s="203" t="n">
        <v>21</v>
      </c>
      <c r="M190" s="203" t="n">
        <f aca="false">G190*(1+L190/100)</f>
        <v>0</v>
      </c>
      <c r="N190" s="201" t="n">
        <v>0.00025</v>
      </c>
      <c r="O190" s="201" t="n">
        <f aca="false">ROUND(E190*N190,2)</f>
        <v>0.02</v>
      </c>
      <c r="P190" s="201" t="n">
        <v>0</v>
      </c>
      <c r="Q190" s="201" t="n">
        <f aca="false">ROUND(E190*P190,2)</f>
        <v>0</v>
      </c>
      <c r="R190" s="203" t="s">
        <v>488</v>
      </c>
      <c r="S190" s="203" t="s">
        <v>252</v>
      </c>
      <c r="T190" s="204" t="s">
        <v>284</v>
      </c>
      <c r="U190" s="205" t="n">
        <v>0.38</v>
      </c>
      <c r="V190" s="205" t="n">
        <f aca="false">ROUND(E190*U190,2)</f>
        <v>23.94</v>
      </c>
      <c r="W190" s="205"/>
      <c r="X190" s="205" t="s">
        <v>285</v>
      </c>
      <c r="Y190" s="205" t="s">
        <v>255</v>
      </c>
      <c r="Z190" s="206"/>
      <c r="AA190" s="206"/>
      <c r="AB190" s="206"/>
      <c r="AC190" s="206"/>
      <c r="AD190" s="206"/>
      <c r="AE190" s="206"/>
      <c r="AF190" s="206"/>
      <c r="AG190" s="206" t="s">
        <v>286</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customFormat="false" ht="12.75" hidden="false" customHeight="false" outlineLevel="2" collapsed="false">
      <c r="A191" s="207"/>
      <c r="B191" s="208"/>
      <c r="C191" s="220" t="s">
        <v>993</v>
      </c>
      <c r="D191" s="221"/>
      <c r="E191" s="222" t="n">
        <v>63</v>
      </c>
      <c r="F191" s="205"/>
      <c r="G191" s="205"/>
      <c r="H191" s="205"/>
      <c r="I191" s="205"/>
      <c r="J191" s="205"/>
      <c r="K191" s="205"/>
      <c r="L191" s="205"/>
      <c r="M191" s="205"/>
      <c r="N191" s="210"/>
      <c r="O191" s="210"/>
      <c r="P191" s="210"/>
      <c r="Q191" s="210"/>
      <c r="R191" s="205"/>
      <c r="S191" s="205"/>
      <c r="T191" s="205"/>
      <c r="U191" s="205"/>
      <c r="V191" s="205"/>
      <c r="W191" s="205"/>
      <c r="X191" s="205"/>
      <c r="Y191" s="205"/>
      <c r="Z191" s="206"/>
      <c r="AA191" s="206"/>
      <c r="AB191" s="206"/>
      <c r="AC191" s="206"/>
      <c r="AD191" s="206"/>
      <c r="AE191" s="206"/>
      <c r="AF191" s="206"/>
      <c r="AG191" s="206" t="s">
        <v>289</v>
      </c>
      <c r="AH191" s="206" t="n">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customFormat="false" ht="12.75" hidden="false" customHeight="false" outlineLevel="1" collapsed="false">
      <c r="A192" s="197" t="n">
        <v>64</v>
      </c>
      <c r="B192" s="198" t="s">
        <v>503</v>
      </c>
      <c r="C192" s="199" t="s">
        <v>504</v>
      </c>
      <c r="D192" s="200" t="s">
        <v>325</v>
      </c>
      <c r="E192" s="201" t="n">
        <v>44.1</v>
      </c>
      <c r="F192" s="202"/>
      <c r="G192" s="203" t="n">
        <f aca="false">ROUND(E192*F192,2)</f>
        <v>0</v>
      </c>
      <c r="H192" s="202"/>
      <c r="I192" s="203" t="n">
        <f aca="false">ROUND(E192*H192,2)</f>
        <v>0</v>
      </c>
      <c r="J192" s="202"/>
      <c r="K192" s="203" t="n">
        <f aca="false">ROUND(E192*J192,2)</f>
        <v>0</v>
      </c>
      <c r="L192" s="203" t="n">
        <v>21</v>
      </c>
      <c r="M192" s="203" t="n">
        <f aca="false">G192*(1+L192/100)</f>
        <v>0</v>
      </c>
      <c r="N192" s="201" t="n">
        <v>4E-005</v>
      </c>
      <c r="O192" s="201" t="n">
        <f aca="false">ROUND(E192*N192,2)</f>
        <v>0</v>
      </c>
      <c r="P192" s="201" t="n">
        <v>0</v>
      </c>
      <c r="Q192" s="201" t="n">
        <f aca="false">ROUND(E192*P192,2)</f>
        <v>0</v>
      </c>
      <c r="R192" s="203" t="s">
        <v>488</v>
      </c>
      <c r="S192" s="203" t="s">
        <v>252</v>
      </c>
      <c r="T192" s="204" t="s">
        <v>284</v>
      </c>
      <c r="U192" s="205" t="n">
        <v>0.0782</v>
      </c>
      <c r="V192" s="205" t="n">
        <f aca="false">ROUND(E192*U192,2)</f>
        <v>3.45</v>
      </c>
      <c r="W192" s="205"/>
      <c r="X192" s="205" t="s">
        <v>285</v>
      </c>
      <c r="Y192" s="205" t="s">
        <v>255</v>
      </c>
      <c r="Z192" s="206"/>
      <c r="AA192" s="206"/>
      <c r="AB192" s="206"/>
      <c r="AC192" s="206"/>
      <c r="AD192" s="206"/>
      <c r="AE192" s="206"/>
      <c r="AF192" s="206"/>
      <c r="AG192" s="206" t="s">
        <v>286</v>
      </c>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customFormat="false" ht="12.75" hidden="false" customHeight="false" outlineLevel="2" collapsed="false">
      <c r="A193" s="207"/>
      <c r="B193" s="208"/>
      <c r="C193" s="220" t="s">
        <v>1015</v>
      </c>
      <c r="D193" s="221"/>
      <c r="E193" s="222" t="n">
        <v>44.1</v>
      </c>
      <c r="F193" s="205"/>
      <c r="G193" s="205"/>
      <c r="H193" s="205"/>
      <c r="I193" s="205"/>
      <c r="J193" s="205"/>
      <c r="K193" s="205"/>
      <c r="L193" s="205"/>
      <c r="M193" s="205"/>
      <c r="N193" s="210"/>
      <c r="O193" s="210"/>
      <c r="P193" s="210"/>
      <c r="Q193" s="210"/>
      <c r="R193" s="205"/>
      <c r="S193" s="205"/>
      <c r="T193" s="205"/>
      <c r="U193" s="205"/>
      <c r="V193" s="205"/>
      <c r="W193" s="205"/>
      <c r="X193" s="205"/>
      <c r="Y193" s="205"/>
      <c r="Z193" s="206"/>
      <c r="AA193" s="206"/>
      <c r="AB193" s="206"/>
      <c r="AC193" s="206"/>
      <c r="AD193" s="206"/>
      <c r="AE193" s="206"/>
      <c r="AF193" s="206"/>
      <c r="AG193" s="206" t="s">
        <v>289</v>
      </c>
      <c r="AH193" s="206" t="n">
        <v>0</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customFormat="false" ht="12.75" hidden="false" customHeight="false" outlineLevel="1" collapsed="false">
      <c r="A194" s="197" t="n">
        <v>65</v>
      </c>
      <c r="B194" s="198" t="s">
        <v>506</v>
      </c>
      <c r="C194" s="199" t="s">
        <v>507</v>
      </c>
      <c r="D194" s="200" t="s">
        <v>282</v>
      </c>
      <c r="E194" s="201" t="n">
        <v>65.52</v>
      </c>
      <c r="F194" s="202"/>
      <c r="G194" s="203" t="n">
        <f aca="false">ROUND(E194*F194,2)</f>
        <v>0</v>
      </c>
      <c r="H194" s="202"/>
      <c r="I194" s="203" t="n">
        <f aca="false">ROUND(E194*H194,2)</f>
        <v>0</v>
      </c>
      <c r="J194" s="202"/>
      <c r="K194" s="203" t="n">
        <f aca="false">ROUND(E194*J194,2)</f>
        <v>0</v>
      </c>
      <c r="L194" s="203" t="n">
        <v>21</v>
      </c>
      <c r="M194" s="203" t="n">
        <f aca="false">G194*(1+L194/100)</f>
        <v>0</v>
      </c>
      <c r="N194" s="201" t="n">
        <v>0.0031</v>
      </c>
      <c r="O194" s="201" t="n">
        <f aca="false">ROUND(E194*N194,2)</f>
        <v>0.2</v>
      </c>
      <c r="P194" s="201" t="n">
        <v>0</v>
      </c>
      <c r="Q194" s="201" t="n">
        <f aca="false">ROUND(E194*P194,2)</f>
        <v>0</v>
      </c>
      <c r="R194" s="203"/>
      <c r="S194" s="203" t="s">
        <v>276</v>
      </c>
      <c r="T194" s="204" t="s">
        <v>284</v>
      </c>
      <c r="U194" s="205" t="n">
        <v>0</v>
      </c>
      <c r="V194" s="205" t="n">
        <f aca="false">ROUND(E194*U194,2)</f>
        <v>0</v>
      </c>
      <c r="W194" s="205"/>
      <c r="X194" s="205" t="s">
        <v>397</v>
      </c>
      <c r="Y194" s="205" t="s">
        <v>255</v>
      </c>
      <c r="Z194" s="206"/>
      <c r="AA194" s="206"/>
      <c r="AB194" s="206"/>
      <c r="AC194" s="206"/>
      <c r="AD194" s="206"/>
      <c r="AE194" s="206"/>
      <c r="AF194" s="206"/>
      <c r="AG194" s="206" t="s">
        <v>398</v>
      </c>
      <c r="AH194" s="206"/>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customFormat="false" ht="12.75" hidden="false" customHeight="true" outlineLevel="2" collapsed="false">
      <c r="A195" s="207"/>
      <c r="B195" s="208"/>
      <c r="C195" s="209" t="s">
        <v>508</v>
      </c>
      <c r="D195" s="209"/>
      <c r="E195" s="209"/>
      <c r="F195" s="209"/>
      <c r="G195" s="209"/>
      <c r="H195" s="205"/>
      <c r="I195" s="205"/>
      <c r="J195" s="205"/>
      <c r="K195" s="205"/>
      <c r="L195" s="205"/>
      <c r="M195" s="205"/>
      <c r="N195" s="210"/>
      <c r="O195" s="210"/>
      <c r="P195" s="210"/>
      <c r="Q195" s="210"/>
      <c r="R195" s="205"/>
      <c r="S195" s="205"/>
      <c r="T195" s="205"/>
      <c r="U195" s="205"/>
      <c r="V195" s="205"/>
      <c r="W195" s="205"/>
      <c r="X195" s="205"/>
      <c r="Y195" s="205"/>
      <c r="Z195" s="206"/>
      <c r="AA195" s="206"/>
      <c r="AB195" s="206"/>
      <c r="AC195" s="206"/>
      <c r="AD195" s="206"/>
      <c r="AE195" s="206"/>
      <c r="AF195" s="206"/>
      <c r="AG195" s="206" t="s">
        <v>258</v>
      </c>
      <c r="AH195" s="206"/>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customFormat="false" ht="12.75" hidden="false" customHeight="true" outlineLevel="3" collapsed="false">
      <c r="A196" s="207"/>
      <c r="B196" s="208"/>
      <c r="C196" s="224" t="s">
        <v>509</v>
      </c>
      <c r="D196" s="224"/>
      <c r="E196" s="224"/>
      <c r="F196" s="224"/>
      <c r="G196" s="224"/>
      <c r="H196" s="205"/>
      <c r="I196" s="205"/>
      <c r="J196" s="205"/>
      <c r="K196" s="205"/>
      <c r="L196" s="205"/>
      <c r="M196" s="205"/>
      <c r="N196" s="210"/>
      <c r="O196" s="210"/>
      <c r="P196" s="210"/>
      <c r="Q196" s="210"/>
      <c r="R196" s="205"/>
      <c r="S196" s="205"/>
      <c r="T196" s="205"/>
      <c r="U196" s="205"/>
      <c r="V196" s="205"/>
      <c r="W196" s="205"/>
      <c r="X196" s="205"/>
      <c r="Y196" s="205"/>
      <c r="Z196" s="206"/>
      <c r="AA196" s="206"/>
      <c r="AB196" s="206"/>
      <c r="AC196" s="206"/>
      <c r="AD196" s="206"/>
      <c r="AE196" s="206"/>
      <c r="AF196" s="206"/>
      <c r="AG196" s="206" t="s">
        <v>258</v>
      </c>
      <c r="AH196" s="206"/>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customFormat="false" ht="12.75" hidden="false" customHeight="true" outlineLevel="3" collapsed="false">
      <c r="A197" s="207"/>
      <c r="B197" s="208"/>
      <c r="C197" s="224" t="s">
        <v>510</v>
      </c>
      <c r="D197" s="224"/>
      <c r="E197" s="224"/>
      <c r="F197" s="224"/>
      <c r="G197" s="224"/>
      <c r="H197" s="205"/>
      <c r="I197" s="205"/>
      <c r="J197" s="205"/>
      <c r="K197" s="205"/>
      <c r="L197" s="205"/>
      <c r="M197" s="205"/>
      <c r="N197" s="210"/>
      <c r="O197" s="210"/>
      <c r="P197" s="210"/>
      <c r="Q197" s="210"/>
      <c r="R197" s="205"/>
      <c r="S197" s="205"/>
      <c r="T197" s="205"/>
      <c r="U197" s="205"/>
      <c r="V197" s="205"/>
      <c r="W197" s="205"/>
      <c r="X197" s="205"/>
      <c r="Y197" s="205"/>
      <c r="Z197" s="206"/>
      <c r="AA197" s="206"/>
      <c r="AB197" s="206"/>
      <c r="AC197" s="206"/>
      <c r="AD197" s="206"/>
      <c r="AE197" s="206"/>
      <c r="AF197" s="206"/>
      <c r="AG197" s="206" t="s">
        <v>258</v>
      </c>
      <c r="AH197" s="206"/>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customFormat="false" ht="12.75" hidden="false" customHeight="true" outlineLevel="3" collapsed="false">
      <c r="A198" s="207"/>
      <c r="B198" s="208"/>
      <c r="C198" s="224" t="s">
        <v>511</v>
      </c>
      <c r="D198" s="224"/>
      <c r="E198" s="224"/>
      <c r="F198" s="224"/>
      <c r="G198" s="224"/>
      <c r="H198" s="205"/>
      <c r="I198" s="205"/>
      <c r="J198" s="205"/>
      <c r="K198" s="205"/>
      <c r="L198" s="205"/>
      <c r="M198" s="205"/>
      <c r="N198" s="210"/>
      <c r="O198" s="210"/>
      <c r="P198" s="210"/>
      <c r="Q198" s="210"/>
      <c r="R198" s="205"/>
      <c r="S198" s="205"/>
      <c r="T198" s="205"/>
      <c r="U198" s="205"/>
      <c r="V198" s="205"/>
      <c r="W198" s="205"/>
      <c r="X198" s="205"/>
      <c r="Y198" s="205"/>
      <c r="Z198" s="206"/>
      <c r="AA198" s="206"/>
      <c r="AB198" s="206"/>
      <c r="AC198" s="206"/>
      <c r="AD198" s="206"/>
      <c r="AE198" s="206"/>
      <c r="AF198" s="206"/>
      <c r="AG198" s="206" t="s">
        <v>258</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customFormat="false" ht="12.75" hidden="false" customHeight="false" outlineLevel="2" collapsed="false">
      <c r="A199" s="207"/>
      <c r="B199" s="208"/>
      <c r="C199" s="220" t="s">
        <v>1016</v>
      </c>
      <c r="D199" s="221"/>
      <c r="E199" s="222" t="n">
        <v>65.52</v>
      </c>
      <c r="F199" s="205"/>
      <c r="G199" s="205"/>
      <c r="H199" s="205"/>
      <c r="I199" s="205"/>
      <c r="J199" s="205"/>
      <c r="K199" s="205"/>
      <c r="L199" s="205"/>
      <c r="M199" s="205"/>
      <c r="N199" s="210"/>
      <c r="O199" s="210"/>
      <c r="P199" s="210"/>
      <c r="Q199" s="210"/>
      <c r="R199" s="205"/>
      <c r="S199" s="205"/>
      <c r="T199" s="205"/>
      <c r="U199" s="205"/>
      <c r="V199" s="205"/>
      <c r="W199" s="205"/>
      <c r="X199" s="205"/>
      <c r="Y199" s="205"/>
      <c r="Z199" s="206"/>
      <c r="AA199" s="206"/>
      <c r="AB199" s="206"/>
      <c r="AC199" s="206"/>
      <c r="AD199" s="206"/>
      <c r="AE199" s="206"/>
      <c r="AF199" s="206"/>
      <c r="AG199" s="206" t="s">
        <v>289</v>
      </c>
      <c r="AH199" s="206" t="n">
        <v>0</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customFormat="false" ht="12.75" hidden="false" customHeight="false" outlineLevel="1" collapsed="false">
      <c r="A200" s="197" t="n">
        <v>66</v>
      </c>
      <c r="B200" s="198" t="s">
        <v>513</v>
      </c>
      <c r="C200" s="199" t="s">
        <v>514</v>
      </c>
      <c r="D200" s="200" t="s">
        <v>373</v>
      </c>
      <c r="E200" s="201" t="n">
        <v>0.22329</v>
      </c>
      <c r="F200" s="202"/>
      <c r="G200" s="203" t="n">
        <f aca="false">ROUND(E200*F200,2)</f>
        <v>0</v>
      </c>
      <c r="H200" s="202"/>
      <c r="I200" s="203" t="n">
        <f aca="false">ROUND(E200*H200,2)</f>
        <v>0</v>
      </c>
      <c r="J200" s="202"/>
      <c r="K200" s="203" t="n">
        <f aca="false">ROUND(E200*J200,2)</f>
        <v>0</v>
      </c>
      <c r="L200" s="203" t="n">
        <v>21</v>
      </c>
      <c r="M200" s="203" t="n">
        <f aca="false">G200*(1+L200/100)</f>
        <v>0</v>
      </c>
      <c r="N200" s="201" t="n">
        <v>0</v>
      </c>
      <c r="O200" s="201" t="n">
        <f aca="false">ROUND(E200*N200,2)</f>
        <v>0</v>
      </c>
      <c r="P200" s="201" t="n">
        <v>0</v>
      </c>
      <c r="Q200" s="201" t="n">
        <f aca="false">ROUND(E200*P200,2)</f>
        <v>0</v>
      </c>
      <c r="R200" s="203" t="s">
        <v>488</v>
      </c>
      <c r="S200" s="203" t="s">
        <v>252</v>
      </c>
      <c r="T200" s="204" t="s">
        <v>284</v>
      </c>
      <c r="U200" s="205" t="n">
        <v>1.091</v>
      </c>
      <c r="V200" s="205" t="n">
        <f aca="false">ROUND(E200*U200,2)</f>
        <v>0.24</v>
      </c>
      <c r="W200" s="205"/>
      <c r="X200" s="205" t="s">
        <v>374</v>
      </c>
      <c r="Y200" s="205" t="s">
        <v>255</v>
      </c>
      <c r="Z200" s="206"/>
      <c r="AA200" s="206"/>
      <c r="AB200" s="206"/>
      <c r="AC200" s="206"/>
      <c r="AD200" s="206"/>
      <c r="AE200" s="206"/>
      <c r="AF200" s="206"/>
      <c r="AG200" s="206" t="s">
        <v>375</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customFormat="false" ht="12.75" hidden="false" customHeight="true" outlineLevel="2" collapsed="false">
      <c r="A201" s="207"/>
      <c r="B201" s="208"/>
      <c r="C201" s="223" t="s">
        <v>417</v>
      </c>
      <c r="D201" s="223"/>
      <c r="E201" s="223"/>
      <c r="F201" s="223"/>
      <c r="G201" s="223"/>
      <c r="H201" s="205"/>
      <c r="I201" s="205"/>
      <c r="J201" s="205"/>
      <c r="K201" s="205"/>
      <c r="L201" s="205"/>
      <c r="M201" s="205"/>
      <c r="N201" s="210"/>
      <c r="O201" s="210"/>
      <c r="P201" s="210"/>
      <c r="Q201" s="210"/>
      <c r="R201" s="205"/>
      <c r="S201" s="205"/>
      <c r="T201" s="205"/>
      <c r="U201" s="205"/>
      <c r="V201" s="205"/>
      <c r="W201" s="205"/>
      <c r="X201" s="205"/>
      <c r="Y201" s="205"/>
      <c r="Z201" s="206"/>
      <c r="AA201" s="206"/>
      <c r="AB201" s="206"/>
      <c r="AC201" s="206"/>
      <c r="AD201" s="206"/>
      <c r="AE201" s="206"/>
      <c r="AF201" s="206"/>
      <c r="AG201" s="206" t="s">
        <v>293</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customFormat="false" ht="19.15" hidden="false" customHeight="false" outlineLevel="1" collapsed="false">
      <c r="A202" s="197" t="n">
        <v>67</v>
      </c>
      <c r="B202" s="198" t="s">
        <v>515</v>
      </c>
      <c r="C202" s="199" t="s">
        <v>516</v>
      </c>
      <c r="D202" s="200" t="s">
        <v>373</v>
      </c>
      <c r="E202" s="201" t="n">
        <v>0.22329</v>
      </c>
      <c r="F202" s="202"/>
      <c r="G202" s="203" t="n">
        <f aca="false">ROUND(E202*F202,2)</f>
        <v>0</v>
      </c>
      <c r="H202" s="202"/>
      <c r="I202" s="203" t="n">
        <f aca="false">ROUND(E202*H202,2)</f>
        <v>0</v>
      </c>
      <c r="J202" s="202"/>
      <c r="K202" s="203" t="n">
        <f aca="false">ROUND(E202*J202,2)</f>
        <v>0</v>
      </c>
      <c r="L202" s="203" t="n">
        <v>21</v>
      </c>
      <c r="M202" s="203" t="n">
        <f aca="false">G202*(1+L202/100)</f>
        <v>0</v>
      </c>
      <c r="N202" s="201" t="n">
        <v>0</v>
      </c>
      <c r="O202" s="201" t="n">
        <f aca="false">ROUND(E202*N202,2)</f>
        <v>0</v>
      </c>
      <c r="P202" s="201" t="n">
        <v>0</v>
      </c>
      <c r="Q202" s="201" t="n">
        <f aca="false">ROUND(E202*P202,2)</f>
        <v>0</v>
      </c>
      <c r="R202" s="203" t="s">
        <v>488</v>
      </c>
      <c r="S202" s="203" t="s">
        <v>252</v>
      </c>
      <c r="T202" s="204" t="s">
        <v>284</v>
      </c>
      <c r="U202" s="205" t="n">
        <v>0</v>
      </c>
      <c r="V202" s="205" t="n">
        <f aca="false">ROUND(E202*U202,2)</f>
        <v>0</v>
      </c>
      <c r="W202" s="205"/>
      <c r="X202" s="205" t="s">
        <v>374</v>
      </c>
      <c r="Y202" s="205" t="s">
        <v>255</v>
      </c>
      <c r="Z202" s="206"/>
      <c r="AA202" s="206"/>
      <c r="AB202" s="206"/>
      <c r="AC202" s="206"/>
      <c r="AD202" s="206"/>
      <c r="AE202" s="206"/>
      <c r="AF202" s="206"/>
      <c r="AG202" s="206" t="s">
        <v>375</v>
      </c>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customFormat="false" ht="12.75" hidden="false" customHeight="true" outlineLevel="2" collapsed="false">
      <c r="A203" s="207"/>
      <c r="B203" s="208"/>
      <c r="C203" s="223" t="s">
        <v>417</v>
      </c>
      <c r="D203" s="223"/>
      <c r="E203" s="223"/>
      <c r="F203" s="223"/>
      <c r="G203" s="223"/>
      <c r="H203" s="205"/>
      <c r="I203" s="205"/>
      <c r="J203" s="205"/>
      <c r="K203" s="205"/>
      <c r="L203" s="205"/>
      <c r="M203" s="205"/>
      <c r="N203" s="210"/>
      <c r="O203" s="210"/>
      <c r="P203" s="210"/>
      <c r="Q203" s="210"/>
      <c r="R203" s="205"/>
      <c r="S203" s="205"/>
      <c r="T203" s="205"/>
      <c r="U203" s="205"/>
      <c r="V203" s="205"/>
      <c r="W203" s="205"/>
      <c r="X203" s="205"/>
      <c r="Y203" s="205"/>
      <c r="Z203" s="206"/>
      <c r="AA203" s="206"/>
      <c r="AB203" s="206"/>
      <c r="AC203" s="206"/>
      <c r="AD203" s="206"/>
      <c r="AE203" s="206"/>
      <c r="AF203" s="206"/>
      <c r="AG203" s="206" t="s">
        <v>293</v>
      </c>
      <c r="AH203" s="206"/>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customFormat="false" ht="12.75" hidden="false" customHeight="false" outlineLevel="0" collapsed="false">
      <c r="A204" s="189" t="s">
        <v>247</v>
      </c>
      <c r="B204" s="190" t="s">
        <v>181</v>
      </c>
      <c r="C204" s="191" t="s">
        <v>182</v>
      </c>
      <c r="D204" s="192"/>
      <c r="E204" s="193"/>
      <c r="F204" s="194"/>
      <c r="G204" s="194" t="n">
        <f aca="false">SUMIF(AG205:AG224,"&lt;&gt;NOR",G205:G224)</f>
        <v>0</v>
      </c>
      <c r="H204" s="194"/>
      <c r="I204" s="194" t="n">
        <f aca="false">SUM(I205:I224)</f>
        <v>0</v>
      </c>
      <c r="J204" s="194"/>
      <c r="K204" s="194" t="n">
        <f aca="false">SUM(K205:K224)</f>
        <v>0</v>
      </c>
      <c r="L204" s="194"/>
      <c r="M204" s="194" t="n">
        <f aca="false">SUM(M205:M224)</f>
        <v>0</v>
      </c>
      <c r="N204" s="193"/>
      <c r="O204" s="193" t="n">
        <f aca="false">SUM(O205:O224)</f>
        <v>0.09</v>
      </c>
      <c r="P204" s="193"/>
      <c r="Q204" s="193" t="n">
        <f aca="false">SUM(Q205:Q224)</f>
        <v>0</v>
      </c>
      <c r="R204" s="194"/>
      <c r="S204" s="194"/>
      <c r="T204" s="195"/>
      <c r="U204" s="196"/>
      <c r="V204" s="196" t="n">
        <f aca="false">SUM(V205:V224)</f>
        <v>5.63</v>
      </c>
      <c r="W204" s="196"/>
      <c r="X204" s="196"/>
      <c r="Y204" s="196"/>
      <c r="AG204" s="0" t="s">
        <v>248</v>
      </c>
    </row>
    <row r="205" customFormat="false" ht="12.75" hidden="false" customHeight="false" outlineLevel="1" collapsed="false">
      <c r="A205" s="197" t="n">
        <v>68</v>
      </c>
      <c r="B205" s="198" t="s">
        <v>517</v>
      </c>
      <c r="C205" s="199" t="s">
        <v>518</v>
      </c>
      <c r="D205" s="200" t="s">
        <v>282</v>
      </c>
      <c r="E205" s="201" t="n">
        <v>4.7066</v>
      </c>
      <c r="F205" s="202"/>
      <c r="G205" s="203" t="n">
        <f aca="false">ROUND(E205*F205,2)</f>
        <v>0</v>
      </c>
      <c r="H205" s="202"/>
      <c r="I205" s="203" t="n">
        <f aca="false">ROUND(E205*H205,2)</f>
        <v>0</v>
      </c>
      <c r="J205" s="202"/>
      <c r="K205" s="203" t="n">
        <f aca="false">ROUND(E205*J205,2)</f>
        <v>0</v>
      </c>
      <c r="L205" s="203" t="n">
        <v>21</v>
      </c>
      <c r="M205" s="203" t="n">
        <f aca="false">G205*(1+L205/100)</f>
        <v>0</v>
      </c>
      <c r="N205" s="201" t="n">
        <v>0.00016</v>
      </c>
      <c r="O205" s="201" t="n">
        <f aca="false">ROUND(E205*N205,2)</f>
        <v>0</v>
      </c>
      <c r="P205" s="201" t="n">
        <v>0</v>
      </c>
      <c r="Q205" s="201" t="n">
        <f aca="false">ROUND(E205*P205,2)</f>
        <v>0</v>
      </c>
      <c r="R205" s="203" t="s">
        <v>519</v>
      </c>
      <c r="S205" s="203" t="s">
        <v>252</v>
      </c>
      <c r="T205" s="204" t="s">
        <v>284</v>
      </c>
      <c r="U205" s="205" t="n">
        <v>0.05</v>
      </c>
      <c r="V205" s="205" t="n">
        <f aca="false">ROUND(E205*U205,2)</f>
        <v>0.24</v>
      </c>
      <c r="W205" s="205"/>
      <c r="X205" s="205" t="s">
        <v>285</v>
      </c>
      <c r="Y205" s="205" t="s">
        <v>255</v>
      </c>
      <c r="Z205" s="206"/>
      <c r="AA205" s="206"/>
      <c r="AB205" s="206"/>
      <c r="AC205" s="206"/>
      <c r="AD205" s="206"/>
      <c r="AE205" s="206"/>
      <c r="AF205" s="206"/>
      <c r="AG205" s="206" t="s">
        <v>286</v>
      </c>
      <c r="AH205" s="206"/>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customFormat="false" ht="12.75" hidden="false" customHeight="true" outlineLevel="2" collapsed="false">
      <c r="A206" s="207"/>
      <c r="B206" s="208"/>
      <c r="C206" s="209" t="s">
        <v>520</v>
      </c>
      <c r="D206" s="209"/>
      <c r="E206" s="209"/>
      <c r="F206" s="209"/>
      <c r="G206" s="209"/>
      <c r="H206" s="205"/>
      <c r="I206" s="205"/>
      <c r="J206" s="205"/>
      <c r="K206" s="205"/>
      <c r="L206" s="205"/>
      <c r="M206" s="205"/>
      <c r="N206" s="210"/>
      <c r="O206" s="210"/>
      <c r="P206" s="210"/>
      <c r="Q206" s="210"/>
      <c r="R206" s="205"/>
      <c r="S206" s="205"/>
      <c r="T206" s="205"/>
      <c r="U206" s="205"/>
      <c r="V206" s="205"/>
      <c r="W206" s="205"/>
      <c r="X206" s="205"/>
      <c r="Y206" s="205"/>
      <c r="Z206" s="206"/>
      <c r="AA206" s="206"/>
      <c r="AB206" s="206"/>
      <c r="AC206" s="206"/>
      <c r="AD206" s="206"/>
      <c r="AE206" s="206"/>
      <c r="AF206" s="206"/>
      <c r="AG206" s="206" t="s">
        <v>258</v>
      </c>
      <c r="AH206" s="206"/>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customFormat="false" ht="12.75" hidden="false" customHeight="false" outlineLevel="2" collapsed="false">
      <c r="A207" s="207"/>
      <c r="B207" s="208"/>
      <c r="C207" s="220" t="s">
        <v>988</v>
      </c>
      <c r="D207" s="221"/>
      <c r="E207" s="222" t="n">
        <v>4.7066</v>
      </c>
      <c r="F207" s="205"/>
      <c r="G207" s="205"/>
      <c r="H207" s="205"/>
      <c r="I207" s="205"/>
      <c r="J207" s="205"/>
      <c r="K207" s="205"/>
      <c r="L207" s="205"/>
      <c r="M207" s="205"/>
      <c r="N207" s="210"/>
      <c r="O207" s="210"/>
      <c r="P207" s="210"/>
      <c r="Q207" s="210"/>
      <c r="R207" s="205"/>
      <c r="S207" s="205"/>
      <c r="T207" s="205"/>
      <c r="U207" s="205"/>
      <c r="V207" s="205"/>
      <c r="W207" s="205"/>
      <c r="X207" s="205"/>
      <c r="Y207" s="205"/>
      <c r="Z207" s="206"/>
      <c r="AA207" s="206"/>
      <c r="AB207" s="206"/>
      <c r="AC207" s="206"/>
      <c r="AD207" s="206"/>
      <c r="AE207" s="206"/>
      <c r="AF207" s="206"/>
      <c r="AG207" s="206" t="s">
        <v>289</v>
      </c>
      <c r="AH207" s="206" t="n">
        <v>0</v>
      </c>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customFormat="false" ht="19.15" hidden="false" customHeight="false" outlineLevel="1" collapsed="false">
      <c r="A208" s="225" t="n">
        <v>69</v>
      </c>
      <c r="B208" s="226" t="s">
        <v>521</v>
      </c>
      <c r="C208" s="227" t="s">
        <v>522</v>
      </c>
      <c r="D208" s="228" t="s">
        <v>339</v>
      </c>
      <c r="E208" s="229" t="n">
        <v>2</v>
      </c>
      <c r="F208" s="230"/>
      <c r="G208" s="231" t="n">
        <f aca="false">ROUND(E208*F208,2)</f>
        <v>0</v>
      </c>
      <c r="H208" s="230"/>
      <c r="I208" s="231" t="n">
        <f aca="false">ROUND(E208*H208,2)</f>
        <v>0</v>
      </c>
      <c r="J208" s="230"/>
      <c r="K208" s="231" t="n">
        <f aca="false">ROUND(E208*J208,2)</f>
        <v>0</v>
      </c>
      <c r="L208" s="231" t="n">
        <v>21</v>
      </c>
      <c r="M208" s="231" t="n">
        <f aca="false">G208*(1+L208/100)</f>
        <v>0</v>
      </c>
      <c r="N208" s="229" t="n">
        <v>0</v>
      </c>
      <c r="O208" s="229" t="n">
        <f aca="false">ROUND(E208*N208,2)</f>
        <v>0</v>
      </c>
      <c r="P208" s="229" t="n">
        <v>0</v>
      </c>
      <c r="Q208" s="229" t="n">
        <f aca="false">ROUND(E208*P208,2)</f>
        <v>0</v>
      </c>
      <c r="R208" s="231" t="s">
        <v>519</v>
      </c>
      <c r="S208" s="203" t="s">
        <v>252</v>
      </c>
      <c r="T208" s="232" t="s">
        <v>284</v>
      </c>
      <c r="U208" s="205" t="n">
        <v>0.1</v>
      </c>
      <c r="V208" s="205" t="n">
        <f aca="false">ROUND(E208*U208,2)</f>
        <v>0.2</v>
      </c>
      <c r="W208" s="205"/>
      <c r="X208" s="205" t="s">
        <v>285</v>
      </c>
      <c r="Y208" s="205" t="s">
        <v>255</v>
      </c>
      <c r="Z208" s="206"/>
      <c r="AA208" s="206"/>
      <c r="AB208" s="206"/>
      <c r="AC208" s="206"/>
      <c r="AD208" s="206"/>
      <c r="AE208" s="206"/>
      <c r="AF208" s="206"/>
      <c r="AG208" s="206" t="s">
        <v>286</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customFormat="false" ht="19.15" hidden="false" customHeight="false" outlineLevel="1" collapsed="false">
      <c r="A209" s="225" t="n">
        <v>70</v>
      </c>
      <c r="B209" s="226" t="s">
        <v>523</v>
      </c>
      <c r="C209" s="227" t="s">
        <v>524</v>
      </c>
      <c r="D209" s="228" t="s">
        <v>339</v>
      </c>
      <c r="E209" s="229" t="n">
        <v>1</v>
      </c>
      <c r="F209" s="230"/>
      <c r="G209" s="231" t="n">
        <f aca="false">ROUND(E209*F209,2)</f>
        <v>0</v>
      </c>
      <c r="H209" s="230"/>
      <c r="I209" s="231" t="n">
        <f aca="false">ROUND(E209*H209,2)</f>
        <v>0</v>
      </c>
      <c r="J209" s="230"/>
      <c r="K209" s="231" t="n">
        <f aca="false">ROUND(E209*J209,2)</f>
        <v>0</v>
      </c>
      <c r="L209" s="231" t="n">
        <v>21</v>
      </c>
      <c r="M209" s="231" t="n">
        <f aca="false">G209*(1+L209/100)</f>
        <v>0</v>
      </c>
      <c r="N209" s="229" t="n">
        <v>0</v>
      </c>
      <c r="O209" s="229" t="n">
        <f aca="false">ROUND(E209*N209,2)</f>
        <v>0</v>
      </c>
      <c r="P209" s="229" t="n">
        <v>0</v>
      </c>
      <c r="Q209" s="229" t="n">
        <f aca="false">ROUND(E209*P209,2)</f>
        <v>0</v>
      </c>
      <c r="R209" s="231" t="s">
        <v>519</v>
      </c>
      <c r="S209" s="203" t="s">
        <v>252</v>
      </c>
      <c r="T209" s="232" t="s">
        <v>284</v>
      </c>
      <c r="U209" s="205" t="n">
        <v>0.11</v>
      </c>
      <c r="V209" s="205" t="n">
        <f aca="false">ROUND(E209*U209,2)</f>
        <v>0.11</v>
      </c>
      <c r="W209" s="205"/>
      <c r="X209" s="205" t="s">
        <v>285</v>
      </c>
      <c r="Y209" s="205" t="s">
        <v>255</v>
      </c>
      <c r="Z209" s="206"/>
      <c r="AA209" s="206"/>
      <c r="AB209" s="206"/>
      <c r="AC209" s="206"/>
      <c r="AD209" s="206"/>
      <c r="AE209" s="206"/>
      <c r="AF209" s="206"/>
      <c r="AG209" s="206" t="s">
        <v>286</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customFormat="false" ht="19.15" hidden="false" customHeight="false" outlineLevel="1" collapsed="false">
      <c r="A210" s="197" t="n">
        <v>71</v>
      </c>
      <c r="B210" s="198" t="s">
        <v>525</v>
      </c>
      <c r="C210" s="199" t="s">
        <v>526</v>
      </c>
      <c r="D210" s="200" t="s">
        <v>282</v>
      </c>
      <c r="E210" s="201" t="n">
        <v>3.8246</v>
      </c>
      <c r="F210" s="202"/>
      <c r="G210" s="203" t="n">
        <f aca="false">ROUND(E210*F210,2)</f>
        <v>0</v>
      </c>
      <c r="H210" s="202"/>
      <c r="I210" s="203" t="n">
        <f aca="false">ROUND(E210*H210,2)</f>
        <v>0</v>
      </c>
      <c r="J210" s="202"/>
      <c r="K210" s="203" t="n">
        <f aca="false">ROUND(E210*J210,2)</f>
        <v>0</v>
      </c>
      <c r="L210" s="203" t="n">
        <v>21</v>
      </c>
      <c r="M210" s="203" t="n">
        <f aca="false">G210*(1+L210/100)</f>
        <v>0</v>
      </c>
      <c r="N210" s="201" t="n">
        <v>0.00318</v>
      </c>
      <c r="O210" s="201" t="n">
        <f aca="false">ROUND(E210*N210,2)</f>
        <v>0.01</v>
      </c>
      <c r="P210" s="201" t="n">
        <v>0</v>
      </c>
      <c r="Q210" s="201" t="n">
        <f aca="false">ROUND(E210*P210,2)</f>
        <v>0</v>
      </c>
      <c r="R210" s="203" t="s">
        <v>519</v>
      </c>
      <c r="S210" s="203" t="s">
        <v>252</v>
      </c>
      <c r="T210" s="204" t="s">
        <v>284</v>
      </c>
      <c r="U210" s="205" t="n">
        <v>0.984</v>
      </c>
      <c r="V210" s="205" t="n">
        <f aca="false">ROUND(E210*U210,2)</f>
        <v>3.76</v>
      </c>
      <c r="W210" s="205"/>
      <c r="X210" s="205" t="s">
        <v>285</v>
      </c>
      <c r="Y210" s="205" t="s">
        <v>255</v>
      </c>
      <c r="Z210" s="206"/>
      <c r="AA210" s="206"/>
      <c r="AB210" s="206"/>
      <c r="AC210" s="206"/>
      <c r="AD210" s="206"/>
      <c r="AE210" s="206"/>
      <c r="AF210" s="206"/>
      <c r="AG210" s="206" t="s">
        <v>286</v>
      </c>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customFormat="false" ht="12.75" hidden="false" customHeight="false" outlineLevel="2" collapsed="false">
      <c r="A211" s="207"/>
      <c r="B211" s="208"/>
      <c r="C211" s="220" t="s">
        <v>988</v>
      </c>
      <c r="D211" s="221"/>
      <c r="E211" s="222" t="n">
        <v>4.7066</v>
      </c>
      <c r="F211" s="205"/>
      <c r="G211" s="205"/>
      <c r="H211" s="205"/>
      <c r="I211" s="205"/>
      <c r="J211" s="205"/>
      <c r="K211" s="205"/>
      <c r="L211" s="205"/>
      <c r="M211" s="205"/>
      <c r="N211" s="210"/>
      <c r="O211" s="210"/>
      <c r="P211" s="210"/>
      <c r="Q211" s="210"/>
      <c r="R211" s="205"/>
      <c r="S211" s="205"/>
      <c r="T211" s="205"/>
      <c r="U211" s="205"/>
      <c r="V211" s="205"/>
      <c r="W211" s="205"/>
      <c r="X211" s="205"/>
      <c r="Y211" s="205"/>
      <c r="Z211" s="206"/>
      <c r="AA211" s="206"/>
      <c r="AB211" s="206"/>
      <c r="AC211" s="206"/>
      <c r="AD211" s="206"/>
      <c r="AE211" s="206"/>
      <c r="AF211" s="206"/>
      <c r="AG211" s="206" t="s">
        <v>289</v>
      </c>
      <c r="AH211" s="206" t="n">
        <v>0</v>
      </c>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customFormat="false" ht="12.75" hidden="false" customHeight="false" outlineLevel="3" collapsed="false">
      <c r="A212" s="207"/>
      <c r="B212" s="208"/>
      <c r="C212" s="220" t="s">
        <v>1017</v>
      </c>
      <c r="D212" s="221"/>
      <c r="E212" s="222" t="n">
        <v>-0.882</v>
      </c>
      <c r="F212" s="205"/>
      <c r="G212" s="205"/>
      <c r="H212" s="205"/>
      <c r="I212" s="205"/>
      <c r="J212" s="205"/>
      <c r="K212" s="205"/>
      <c r="L212" s="205"/>
      <c r="M212" s="205"/>
      <c r="N212" s="210"/>
      <c r="O212" s="210"/>
      <c r="P212" s="210"/>
      <c r="Q212" s="210"/>
      <c r="R212" s="205"/>
      <c r="S212" s="205"/>
      <c r="T212" s="205"/>
      <c r="U212" s="205"/>
      <c r="V212" s="205"/>
      <c r="W212" s="205"/>
      <c r="X212" s="205"/>
      <c r="Y212" s="205"/>
      <c r="Z212" s="206"/>
      <c r="AA212" s="206"/>
      <c r="AB212" s="206"/>
      <c r="AC212" s="206"/>
      <c r="AD212" s="206"/>
      <c r="AE212" s="206"/>
      <c r="AF212" s="206"/>
      <c r="AG212" s="206" t="s">
        <v>289</v>
      </c>
      <c r="AH212" s="206" t="n">
        <v>0</v>
      </c>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customFormat="false" ht="19.15" hidden="false" customHeight="false" outlineLevel="1" collapsed="false">
      <c r="A213" s="197" t="n">
        <v>72</v>
      </c>
      <c r="B213" s="198" t="s">
        <v>528</v>
      </c>
      <c r="C213" s="199" t="s">
        <v>529</v>
      </c>
      <c r="D213" s="200" t="s">
        <v>282</v>
      </c>
      <c r="E213" s="201" t="n">
        <v>3.8246</v>
      </c>
      <c r="F213" s="202"/>
      <c r="G213" s="203" t="n">
        <f aca="false">ROUND(E213*F213,2)</f>
        <v>0</v>
      </c>
      <c r="H213" s="202"/>
      <c r="I213" s="203" t="n">
        <f aca="false">ROUND(E213*H213,2)</f>
        <v>0</v>
      </c>
      <c r="J213" s="202"/>
      <c r="K213" s="203" t="n">
        <f aca="false">ROUND(E213*J213,2)</f>
        <v>0</v>
      </c>
      <c r="L213" s="203" t="n">
        <v>21</v>
      </c>
      <c r="M213" s="203" t="n">
        <f aca="false">G213*(1+L213/100)</f>
        <v>0</v>
      </c>
      <c r="N213" s="201" t="n">
        <v>0</v>
      </c>
      <c r="O213" s="201" t="n">
        <f aca="false">ROUND(E213*N213,2)</f>
        <v>0</v>
      </c>
      <c r="P213" s="201" t="n">
        <v>0</v>
      </c>
      <c r="Q213" s="201" t="n">
        <f aca="false">ROUND(E213*P213,2)</f>
        <v>0</v>
      </c>
      <c r="R213" s="203" t="s">
        <v>519</v>
      </c>
      <c r="S213" s="203" t="s">
        <v>252</v>
      </c>
      <c r="T213" s="204" t="s">
        <v>284</v>
      </c>
      <c r="U213" s="205" t="n">
        <v>0.1</v>
      </c>
      <c r="V213" s="205" t="n">
        <f aca="false">ROUND(E213*U213,2)</f>
        <v>0.38</v>
      </c>
      <c r="W213" s="205"/>
      <c r="X213" s="205" t="s">
        <v>285</v>
      </c>
      <c r="Y213" s="205" t="s">
        <v>255</v>
      </c>
      <c r="Z213" s="206"/>
      <c r="AA213" s="206"/>
      <c r="AB213" s="206"/>
      <c r="AC213" s="206"/>
      <c r="AD213" s="206"/>
      <c r="AE213" s="206"/>
      <c r="AF213" s="206"/>
      <c r="AG213" s="206" t="s">
        <v>286</v>
      </c>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customFormat="false" ht="12.75" hidden="false" customHeight="false" outlineLevel="2" collapsed="false">
      <c r="A214" s="207"/>
      <c r="B214" s="208"/>
      <c r="C214" s="220" t="s">
        <v>1018</v>
      </c>
      <c r="D214" s="221"/>
      <c r="E214" s="222" t="n">
        <v>3.8246</v>
      </c>
      <c r="F214" s="205"/>
      <c r="G214" s="205"/>
      <c r="H214" s="205"/>
      <c r="I214" s="205"/>
      <c r="J214" s="205"/>
      <c r="K214" s="205"/>
      <c r="L214" s="205"/>
      <c r="M214" s="205"/>
      <c r="N214" s="210"/>
      <c r="O214" s="210"/>
      <c r="P214" s="210"/>
      <c r="Q214" s="210"/>
      <c r="R214" s="205"/>
      <c r="S214" s="205"/>
      <c r="T214" s="205"/>
      <c r="U214" s="205"/>
      <c r="V214" s="205"/>
      <c r="W214" s="205"/>
      <c r="X214" s="205"/>
      <c r="Y214" s="205"/>
      <c r="Z214" s="206"/>
      <c r="AA214" s="206"/>
      <c r="AB214" s="206"/>
      <c r="AC214" s="206"/>
      <c r="AD214" s="206"/>
      <c r="AE214" s="206"/>
      <c r="AF214" s="206"/>
      <c r="AG214" s="206" t="s">
        <v>289</v>
      </c>
      <c r="AH214" s="206" t="n">
        <v>5</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customFormat="false" ht="12.75" hidden="false" customHeight="false" outlineLevel="1" collapsed="false">
      <c r="A215" s="197" t="n">
        <v>73</v>
      </c>
      <c r="B215" s="198" t="s">
        <v>531</v>
      </c>
      <c r="C215" s="199" t="s">
        <v>532</v>
      </c>
      <c r="D215" s="200" t="s">
        <v>325</v>
      </c>
      <c r="E215" s="201" t="n">
        <v>6.37</v>
      </c>
      <c r="F215" s="202"/>
      <c r="G215" s="203" t="n">
        <f aca="false">ROUND(E215*F215,2)</f>
        <v>0</v>
      </c>
      <c r="H215" s="202"/>
      <c r="I215" s="203" t="n">
        <f aca="false">ROUND(E215*H215,2)</f>
        <v>0</v>
      </c>
      <c r="J215" s="202"/>
      <c r="K215" s="203" t="n">
        <f aca="false">ROUND(E215*J215,2)</f>
        <v>0</v>
      </c>
      <c r="L215" s="203" t="n">
        <v>21</v>
      </c>
      <c r="M215" s="203" t="n">
        <f aca="false">G215*(1+L215/100)</f>
        <v>0</v>
      </c>
      <c r="N215" s="201" t="n">
        <v>0.0001</v>
      </c>
      <c r="O215" s="201" t="n">
        <f aca="false">ROUND(E215*N215,2)</f>
        <v>0</v>
      </c>
      <c r="P215" s="201" t="n">
        <v>0</v>
      </c>
      <c r="Q215" s="201" t="n">
        <f aca="false">ROUND(E215*P215,2)</f>
        <v>0</v>
      </c>
      <c r="R215" s="203" t="s">
        <v>519</v>
      </c>
      <c r="S215" s="203" t="s">
        <v>252</v>
      </c>
      <c r="T215" s="204" t="s">
        <v>284</v>
      </c>
      <c r="U215" s="205" t="n">
        <v>0.12</v>
      </c>
      <c r="V215" s="205" t="n">
        <f aca="false">ROUND(E215*U215,2)</f>
        <v>0.76</v>
      </c>
      <c r="W215" s="205"/>
      <c r="X215" s="205" t="s">
        <v>285</v>
      </c>
      <c r="Y215" s="205" t="s">
        <v>255</v>
      </c>
      <c r="Z215" s="206"/>
      <c r="AA215" s="206"/>
      <c r="AB215" s="206"/>
      <c r="AC215" s="206"/>
      <c r="AD215" s="206"/>
      <c r="AE215" s="206"/>
      <c r="AF215" s="206"/>
      <c r="AG215" s="206" t="s">
        <v>286</v>
      </c>
      <c r="AH215" s="206"/>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customFormat="false" ht="12.75" hidden="false" customHeight="false" outlineLevel="2" collapsed="false">
      <c r="A216" s="207"/>
      <c r="B216" s="208"/>
      <c r="C216" s="220" t="s">
        <v>1019</v>
      </c>
      <c r="D216" s="221"/>
      <c r="E216" s="222" t="n">
        <v>6.37</v>
      </c>
      <c r="F216" s="205"/>
      <c r="G216" s="205"/>
      <c r="H216" s="205"/>
      <c r="I216" s="205"/>
      <c r="J216" s="205"/>
      <c r="K216" s="205"/>
      <c r="L216" s="205"/>
      <c r="M216" s="205"/>
      <c r="N216" s="210"/>
      <c r="O216" s="210"/>
      <c r="P216" s="210"/>
      <c r="Q216" s="210"/>
      <c r="R216" s="205"/>
      <c r="S216" s="205"/>
      <c r="T216" s="205"/>
      <c r="U216" s="205"/>
      <c r="V216" s="205"/>
      <c r="W216" s="205"/>
      <c r="X216" s="205"/>
      <c r="Y216" s="205"/>
      <c r="Z216" s="206"/>
      <c r="AA216" s="206"/>
      <c r="AB216" s="206"/>
      <c r="AC216" s="206"/>
      <c r="AD216" s="206"/>
      <c r="AE216" s="206"/>
      <c r="AF216" s="206"/>
      <c r="AG216" s="206" t="s">
        <v>289</v>
      </c>
      <c r="AH216" s="206" t="n">
        <v>0</v>
      </c>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customFormat="false" ht="12.75" hidden="false" customHeight="false" outlineLevel="1" collapsed="false">
      <c r="A217" s="197" t="n">
        <v>74</v>
      </c>
      <c r="B217" s="198" t="s">
        <v>534</v>
      </c>
      <c r="C217" s="199" t="s">
        <v>535</v>
      </c>
      <c r="D217" s="200" t="s">
        <v>282</v>
      </c>
      <c r="E217" s="201" t="n">
        <v>3.90109</v>
      </c>
      <c r="F217" s="202"/>
      <c r="G217" s="203" t="n">
        <f aca="false">ROUND(E217*F217,2)</f>
        <v>0</v>
      </c>
      <c r="H217" s="202"/>
      <c r="I217" s="203" t="n">
        <f aca="false">ROUND(E217*H217,2)</f>
        <v>0</v>
      </c>
      <c r="J217" s="202"/>
      <c r="K217" s="203" t="n">
        <f aca="false">ROUND(E217*J217,2)</f>
        <v>0</v>
      </c>
      <c r="L217" s="203" t="n">
        <v>21</v>
      </c>
      <c r="M217" s="203" t="n">
        <f aca="false">G217*(1+L217/100)</f>
        <v>0</v>
      </c>
      <c r="N217" s="201" t="n">
        <v>0.01943</v>
      </c>
      <c r="O217" s="201" t="n">
        <f aca="false">ROUND(E217*N217,2)</f>
        <v>0.08</v>
      </c>
      <c r="P217" s="201" t="n">
        <v>0</v>
      </c>
      <c r="Q217" s="201" t="n">
        <f aca="false">ROUND(E217*P217,2)</f>
        <v>0</v>
      </c>
      <c r="R217" s="203" t="s">
        <v>396</v>
      </c>
      <c r="S217" s="203" t="s">
        <v>252</v>
      </c>
      <c r="T217" s="204" t="s">
        <v>284</v>
      </c>
      <c r="U217" s="205" t="n">
        <v>0</v>
      </c>
      <c r="V217" s="205" t="n">
        <f aca="false">ROUND(E217*U217,2)</f>
        <v>0</v>
      </c>
      <c r="W217" s="205"/>
      <c r="X217" s="205" t="s">
        <v>397</v>
      </c>
      <c r="Y217" s="205" t="s">
        <v>255</v>
      </c>
      <c r="Z217" s="206"/>
      <c r="AA217" s="206"/>
      <c r="AB217" s="206"/>
      <c r="AC217" s="206"/>
      <c r="AD217" s="206"/>
      <c r="AE217" s="206"/>
      <c r="AF217" s="206"/>
      <c r="AG217" s="206" t="s">
        <v>398</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customFormat="false" ht="12.75" hidden="false" customHeight="false" outlineLevel="2" collapsed="false">
      <c r="A218" s="207"/>
      <c r="B218" s="208"/>
      <c r="C218" s="233" t="s">
        <v>536</v>
      </c>
      <c r="D218" s="234"/>
      <c r="E218" s="235"/>
      <c r="F218" s="205"/>
      <c r="G218" s="205"/>
      <c r="H218" s="205"/>
      <c r="I218" s="205"/>
      <c r="J218" s="205"/>
      <c r="K218" s="205"/>
      <c r="L218" s="205"/>
      <c r="M218" s="205"/>
      <c r="N218" s="210"/>
      <c r="O218" s="210"/>
      <c r="P218" s="210"/>
      <c r="Q218" s="210"/>
      <c r="R218" s="205"/>
      <c r="S218" s="205"/>
      <c r="T218" s="205"/>
      <c r="U218" s="205"/>
      <c r="V218" s="205"/>
      <c r="W218" s="205"/>
      <c r="X218" s="205"/>
      <c r="Y218" s="205"/>
      <c r="Z218" s="206"/>
      <c r="AA218" s="206"/>
      <c r="AB218" s="206"/>
      <c r="AC218" s="206"/>
      <c r="AD218" s="206"/>
      <c r="AE218" s="206"/>
      <c r="AF218" s="206"/>
      <c r="AG218" s="206" t="s">
        <v>289</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customFormat="false" ht="12.75" hidden="false" customHeight="false" outlineLevel="3" collapsed="false">
      <c r="A219" s="207"/>
      <c r="B219" s="208"/>
      <c r="C219" s="233" t="s">
        <v>1020</v>
      </c>
      <c r="D219" s="234"/>
      <c r="E219" s="235" t="n">
        <v>4.7066</v>
      </c>
      <c r="F219" s="205"/>
      <c r="G219" s="205"/>
      <c r="H219" s="205"/>
      <c r="I219" s="205"/>
      <c r="J219" s="205"/>
      <c r="K219" s="205"/>
      <c r="L219" s="205"/>
      <c r="M219" s="205"/>
      <c r="N219" s="210"/>
      <c r="O219" s="210"/>
      <c r="P219" s="210"/>
      <c r="Q219" s="210"/>
      <c r="R219" s="205"/>
      <c r="S219" s="205"/>
      <c r="T219" s="205"/>
      <c r="U219" s="205"/>
      <c r="V219" s="205"/>
      <c r="W219" s="205"/>
      <c r="X219" s="205"/>
      <c r="Y219" s="205"/>
      <c r="Z219" s="206"/>
      <c r="AA219" s="206"/>
      <c r="AB219" s="206"/>
      <c r="AC219" s="206"/>
      <c r="AD219" s="206"/>
      <c r="AE219" s="206"/>
      <c r="AF219" s="206"/>
      <c r="AG219" s="206" t="s">
        <v>289</v>
      </c>
      <c r="AH219" s="206" t="n">
        <v>2</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customFormat="false" ht="12.75" hidden="false" customHeight="false" outlineLevel="3" collapsed="false">
      <c r="A220" s="207"/>
      <c r="B220" s="208"/>
      <c r="C220" s="233" t="s">
        <v>1021</v>
      </c>
      <c r="D220" s="234"/>
      <c r="E220" s="235" t="n">
        <v>-0.882</v>
      </c>
      <c r="F220" s="205"/>
      <c r="G220" s="205"/>
      <c r="H220" s="205"/>
      <c r="I220" s="205"/>
      <c r="J220" s="205"/>
      <c r="K220" s="205"/>
      <c r="L220" s="205"/>
      <c r="M220" s="205"/>
      <c r="N220" s="210"/>
      <c r="O220" s="210"/>
      <c r="P220" s="210"/>
      <c r="Q220" s="210"/>
      <c r="R220" s="205"/>
      <c r="S220" s="205"/>
      <c r="T220" s="205"/>
      <c r="U220" s="205"/>
      <c r="V220" s="205"/>
      <c r="W220" s="205"/>
      <c r="X220" s="205"/>
      <c r="Y220" s="205"/>
      <c r="Z220" s="206"/>
      <c r="AA220" s="206"/>
      <c r="AB220" s="206"/>
      <c r="AC220" s="206"/>
      <c r="AD220" s="206"/>
      <c r="AE220" s="206"/>
      <c r="AF220" s="206"/>
      <c r="AG220" s="206" t="s">
        <v>289</v>
      </c>
      <c r="AH220" s="206" t="n">
        <v>2</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customFormat="false" ht="12.75" hidden="false" customHeight="false" outlineLevel="3" collapsed="false">
      <c r="A221" s="207"/>
      <c r="B221" s="208"/>
      <c r="C221" s="233" t="s">
        <v>539</v>
      </c>
      <c r="D221" s="234"/>
      <c r="E221" s="235"/>
      <c r="F221" s="205"/>
      <c r="G221" s="205"/>
      <c r="H221" s="205"/>
      <c r="I221" s="205"/>
      <c r="J221" s="205"/>
      <c r="K221" s="205"/>
      <c r="L221" s="205"/>
      <c r="M221" s="205"/>
      <c r="N221" s="210"/>
      <c r="O221" s="210"/>
      <c r="P221" s="210"/>
      <c r="Q221" s="210"/>
      <c r="R221" s="205"/>
      <c r="S221" s="205"/>
      <c r="T221" s="205"/>
      <c r="U221" s="205"/>
      <c r="V221" s="205"/>
      <c r="W221" s="205"/>
      <c r="X221" s="205"/>
      <c r="Y221" s="205"/>
      <c r="Z221" s="206"/>
      <c r="AA221" s="206"/>
      <c r="AB221" s="206"/>
      <c r="AC221" s="206"/>
      <c r="AD221" s="206"/>
      <c r="AE221" s="206"/>
      <c r="AF221" s="206"/>
      <c r="AG221" s="206" t="s">
        <v>289</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customFormat="false" ht="12.75" hidden="false" customHeight="false" outlineLevel="3" collapsed="false">
      <c r="A222" s="207"/>
      <c r="B222" s="208"/>
      <c r="C222" s="220" t="s">
        <v>1022</v>
      </c>
      <c r="D222" s="221"/>
      <c r="E222" s="222" t="n">
        <v>3.90109</v>
      </c>
      <c r="F222" s="205"/>
      <c r="G222" s="205"/>
      <c r="H222" s="205"/>
      <c r="I222" s="205"/>
      <c r="J222" s="205"/>
      <c r="K222" s="205"/>
      <c r="L222" s="205"/>
      <c r="M222" s="205"/>
      <c r="N222" s="210"/>
      <c r="O222" s="210"/>
      <c r="P222" s="210"/>
      <c r="Q222" s="210"/>
      <c r="R222" s="205"/>
      <c r="S222" s="205"/>
      <c r="T222" s="205"/>
      <c r="U222" s="205"/>
      <c r="V222" s="205"/>
      <c r="W222" s="205"/>
      <c r="X222" s="205"/>
      <c r="Y222" s="205"/>
      <c r="Z222" s="206"/>
      <c r="AA222" s="206"/>
      <c r="AB222" s="206"/>
      <c r="AC222" s="206"/>
      <c r="AD222" s="206"/>
      <c r="AE222" s="206"/>
      <c r="AF222" s="206"/>
      <c r="AG222" s="206" t="s">
        <v>289</v>
      </c>
      <c r="AH222" s="206" t="n">
        <v>0</v>
      </c>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customFormat="false" ht="12.75" hidden="false" customHeight="false" outlineLevel="1" collapsed="false">
      <c r="A223" s="225" t="n">
        <v>75</v>
      </c>
      <c r="B223" s="226" t="s">
        <v>541</v>
      </c>
      <c r="C223" s="227" t="s">
        <v>542</v>
      </c>
      <c r="D223" s="228" t="s">
        <v>373</v>
      </c>
      <c r="E223" s="229" t="n">
        <v>0.08935</v>
      </c>
      <c r="F223" s="230"/>
      <c r="G223" s="231" t="n">
        <f aca="false">ROUND(E223*F223,2)</f>
        <v>0</v>
      </c>
      <c r="H223" s="230"/>
      <c r="I223" s="231" t="n">
        <f aca="false">ROUND(E223*H223,2)</f>
        <v>0</v>
      </c>
      <c r="J223" s="230"/>
      <c r="K223" s="231" t="n">
        <f aca="false">ROUND(E223*J223,2)</f>
        <v>0</v>
      </c>
      <c r="L223" s="231" t="n">
        <v>21</v>
      </c>
      <c r="M223" s="231" t="n">
        <f aca="false">G223*(1+L223/100)</f>
        <v>0</v>
      </c>
      <c r="N223" s="229" t="n">
        <v>0</v>
      </c>
      <c r="O223" s="229" t="n">
        <f aca="false">ROUND(E223*N223,2)</f>
        <v>0</v>
      </c>
      <c r="P223" s="229" t="n">
        <v>0</v>
      </c>
      <c r="Q223" s="229" t="n">
        <f aca="false">ROUND(E223*P223,2)</f>
        <v>0</v>
      </c>
      <c r="R223" s="231" t="s">
        <v>519</v>
      </c>
      <c r="S223" s="203" t="s">
        <v>252</v>
      </c>
      <c r="T223" s="232" t="s">
        <v>284</v>
      </c>
      <c r="U223" s="205" t="n">
        <v>1.598</v>
      </c>
      <c r="V223" s="205" t="n">
        <f aca="false">ROUND(E223*U223,2)</f>
        <v>0.14</v>
      </c>
      <c r="W223" s="205"/>
      <c r="X223" s="205" t="s">
        <v>374</v>
      </c>
      <c r="Y223" s="205" t="s">
        <v>255</v>
      </c>
      <c r="Z223" s="206"/>
      <c r="AA223" s="206"/>
      <c r="AB223" s="206"/>
      <c r="AC223" s="206"/>
      <c r="AD223" s="206"/>
      <c r="AE223" s="206"/>
      <c r="AF223" s="206"/>
      <c r="AG223" s="206" t="s">
        <v>375</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customFormat="false" ht="19.15" hidden="false" customHeight="false" outlineLevel="1" collapsed="false">
      <c r="A224" s="225" t="n">
        <v>76</v>
      </c>
      <c r="B224" s="226" t="s">
        <v>543</v>
      </c>
      <c r="C224" s="227" t="s">
        <v>544</v>
      </c>
      <c r="D224" s="228" t="s">
        <v>373</v>
      </c>
      <c r="E224" s="229" t="n">
        <v>0.08935</v>
      </c>
      <c r="F224" s="230"/>
      <c r="G224" s="231" t="n">
        <f aca="false">ROUND(E224*F224,2)</f>
        <v>0</v>
      </c>
      <c r="H224" s="230"/>
      <c r="I224" s="231" t="n">
        <f aca="false">ROUND(E224*H224,2)</f>
        <v>0</v>
      </c>
      <c r="J224" s="230"/>
      <c r="K224" s="231" t="n">
        <f aca="false">ROUND(E224*J224,2)</f>
        <v>0</v>
      </c>
      <c r="L224" s="231" t="n">
        <v>21</v>
      </c>
      <c r="M224" s="231" t="n">
        <f aca="false">G224*(1+L224/100)</f>
        <v>0</v>
      </c>
      <c r="N224" s="229" t="n">
        <v>0</v>
      </c>
      <c r="O224" s="229" t="n">
        <f aca="false">ROUND(E224*N224,2)</f>
        <v>0</v>
      </c>
      <c r="P224" s="229" t="n">
        <v>0</v>
      </c>
      <c r="Q224" s="229" t="n">
        <f aca="false">ROUND(E224*P224,2)</f>
        <v>0</v>
      </c>
      <c r="R224" s="231" t="s">
        <v>519</v>
      </c>
      <c r="S224" s="203" t="s">
        <v>252</v>
      </c>
      <c r="T224" s="232" t="s">
        <v>284</v>
      </c>
      <c r="U224" s="205" t="n">
        <v>0.454</v>
      </c>
      <c r="V224" s="205" t="n">
        <f aca="false">ROUND(E224*U224,2)</f>
        <v>0.04</v>
      </c>
      <c r="W224" s="205"/>
      <c r="X224" s="205" t="s">
        <v>374</v>
      </c>
      <c r="Y224" s="205" t="s">
        <v>255</v>
      </c>
      <c r="Z224" s="206"/>
      <c r="AA224" s="206"/>
      <c r="AB224" s="206"/>
      <c r="AC224" s="206"/>
      <c r="AD224" s="206"/>
      <c r="AE224" s="206"/>
      <c r="AF224" s="206"/>
      <c r="AG224" s="206" t="s">
        <v>375</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customFormat="false" ht="12.75" hidden="false" customHeight="false" outlineLevel="0" collapsed="false">
      <c r="A225" s="189" t="s">
        <v>247</v>
      </c>
      <c r="B225" s="190" t="s">
        <v>183</v>
      </c>
      <c r="C225" s="191" t="s">
        <v>184</v>
      </c>
      <c r="D225" s="192"/>
      <c r="E225" s="193"/>
      <c r="F225" s="194"/>
      <c r="G225" s="194" t="n">
        <f aca="false">SUMIF(AG226:AG236,"&lt;&gt;NOR",G226:G236)</f>
        <v>0</v>
      </c>
      <c r="H225" s="194"/>
      <c r="I225" s="194" t="n">
        <f aca="false">SUM(I226:I236)</f>
        <v>0</v>
      </c>
      <c r="J225" s="194"/>
      <c r="K225" s="194" t="n">
        <f aca="false">SUM(K226:K236)</f>
        <v>0</v>
      </c>
      <c r="L225" s="194"/>
      <c r="M225" s="194" t="n">
        <f aca="false">SUM(M226:M236)</f>
        <v>0</v>
      </c>
      <c r="N225" s="193"/>
      <c r="O225" s="193" t="n">
        <f aca="false">SUM(O226:O236)</f>
        <v>0</v>
      </c>
      <c r="P225" s="193"/>
      <c r="Q225" s="193" t="n">
        <f aca="false">SUM(Q226:Q236)</f>
        <v>0</v>
      </c>
      <c r="R225" s="194"/>
      <c r="S225" s="194"/>
      <c r="T225" s="195"/>
      <c r="U225" s="196"/>
      <c r="V225" s="196" t="n">
        <f aca="false">SUM(V226:V236)</f>
        <v>8.48</v>
      </c>
      <c r="W225" s="196"/>
      <c r="X225" s="196"/>
      <c r="Y225" s="196"/>
      <c r="AG225" s="0" t="s">
        <v>248</v>
      </c>
    </row>
    <row r="226" customFormat="false" ht="12.75" hidden="false" customHeight="false" outlineLevel="1" collapsed="false">
      <c r="A226" s="197" t="n">
        <v>77</v>
      </c>
      <c r="B226" s="198" t="s">
        <v>545</v>
      </c>
      <c r="C226" s="199" t="s">
        <v>546</v>
      </c>
      <c r="D226" s="200" t="s">
        <v>282</v>
      </c>
      <c r="E226" s="201" t="n">
        <v>16.1062</v>
      </c>
      <c r="F226" s="202"/>
      <c r="G226" s="203" t="n">
        <f aca="false">ROUND(E226*F226,2)</f>
        <v>0</v>
      </c>
      <c r="H226" s="202"/>
      <c r="I226" s="203" t="n">
        <f aca="false">ROUND(E226*H226,2)</f>
        <v>0</v>
      </c>
      <c r="J226" s="202"/>
      <c r="K226" s="203" t="n">
        <f aca="false">ROUND(E226*J226,2)</f>
        <v>0</v>
      </c>
      <c r="L226" s="203" t="n">
        <v>21</v>
      </c>
      <c r="M226" s="203" t="n">
        <f aca="false">G226*(1+L226/100)</f>
        <v>0</v>
      </c>
      <c r="N226" s="201" t="n">
        <v>1E-005</v>
      </c>
      <c r="O226" s="201" t="n">
        <f aca="false">ROUND(E226*N226,2)</f>
        <v>0</v>
      </c>
      <c r="P226" s="201" t="n">
        <v>0</v>
      </c>
      <c r="Q226" s="201" t="n">
        <f aca="false">ROUND(E226*P226,2)</f>
        <v>0</v>
      </c>
      <c r="R226" s="203" t="s">
        <v>547</v>
      </c>
      <c r="S226" s="203" t="s">
        <v>252</v>
      </c>
      <c r="T226" s="204" t="s">
        <v>284</v>
      </c>
      <c r="U226" s="205" t="n">
        <v>0.072</v>
      </c>
      <c r="V226" s="205" t="n">
        <f aca="false">ROUND(E226*U226,2)</f>
        <v>1.16</v>
      </c>
      <c r="W226" s="205"/>
      <c r="X226" s="205" t="s">
        <v>285</v>
      </c>
      <c r="Y226" s="205" t="s">
        <v>255</v>
      </c>
      <c r="Z226" s="206"/>
      <c r="AA226" s="206"/>
      <c r="AB226" s="206"/>
      <c r="AC226" s="206"/>
      <c r="AD226" s="206"/>
      <c r="AE226" s="206"/>
      <c r="AF226" s="206"/>
      <c r="AG226" s="206" t="s">
        <v>286</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customFormat="false" ht="12.75" hidden="false" customHeight="false" outlineLevel="2" collapsed="false">
      <c r="A227" s="207"/>
      <c r="B227" s="208"/>
      <c r="C227" s="220" t="s">
        <v>985</v>
      </c>
      <c r="D227" s="221"/>
      <c r="E227" s="222" t="n">
        <v>2.395</v>
      </c>
      <c r="F227" s="205"/>
      <c r="G227" s="205"/>
      <c r="H227" s="205"/>
      <c r="I227" s="205"/>
      <c r="J227" s="205"/>
      <c r="K227" s="205"/>
      <c r="L227" s="205"/>
      <c r="M227" s="205"/>
      <c r="N227" s="210"/>
      <c r="O227" s="210"/>
      <c r="P227" s="210"/>
      <c r="Q227" s="210"/>
      <c r="R227" s="205"/>
      <c r="S227" s="205"/>
      <c r="T227" s="205"/>
      <c r="U227" s="205"/>
      <c r="V227" s="205"/>
      <c r="W227" s="205"/>
      <c r="X227" s="205"/>
      <c r="Y227" s="205"/>
      <c r="Z227" s="206"/>
      <c r="AA227" s="206"/>
      <c r="AB227" s="206"/>
      <c r="AC227" s="206"/>
      <c r="AD227" s="206"/>
      <c r="AE227" s="206"/>
      <c r="AF227" s="206"/>
      <c r="AG227" s="206" t="s">
        <v>289</v>
      </c>
      <c r="AH227" s="206" t="n">
        <v>0</v>
      </c>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customFormat="false" ht="12.75" hidden="false" customHeight="false" outlineLevel="3" collapsed="false">
      <c r="A228" s="207"/>
      <c r="B228" s="208"/>
      <c r="C228" s="220" t="s">
        <v>1002</v>
      </c>
      <c r="D228" s="221"/>
      <c r="E228" s="222" t="n">
        <v>13.7112</v>
      </c>
      <c r="F228" s="205"/>
      <c r="G228" s="205"/>
      <c r="H228" s="205"/>
      <c r="I228" s="205"/>
      <c r="J228" s="205"/>
      <c r="K228" s="205"/>
      <c r="L228" s="205"/>
      <c r="M228" s="205"/>
      <c r="N228" s="210"/>
      <c r="O228" s="210"/>
      <c r="P228" s="210"/>
      <c r="Q228" s="210"/>
      <c r="R228" s="205"/>
      <c r="S228" s="205"/>
      <c r="T228" s="205"/>
      <c r="U228" s="205"/>
      <c r="V228" s="205"/>
      <c r="W228" s="205"/>
      <c r="X228" s="205"/>
      <c r="Y228" s="205"/>
      <c r="Z228" s="206"/>
      <c r="AA228" s="206"/>
      <c r="AB228" s="206"/>
      <c r="AC228" s="206"/>
      <c r="AD228" s="206"/>
      <c r="AE228" s="206"/>
      <c r="AF228" s="206"/>
      <c r="AG228" s="206" t="s">
        <v>289</v>
      </c>
      <c r="AH228" s="206" t="n">
        <v>0</v>
      </c>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customFormat="false" ht="12.75" hidden="false" customHeight="false" outlineLevel="1" collapsed="false">
      <c r="A229" s="197" t="n">
        <v>78</v>
      </c>
      <c r="B229" s="198" t="s">
        <v>548</v>
      </c>
      <c r="C229" s="199" t="s">
        <v>549</v>
      </c>
      <c r="D229" s="200" t="s">
        <v>282</v>
      </c>
      <c r="E229" s="201" t="n">
        <v>16.1062</v>
      </c>
      <c r="F229" s="202"/>
      <c r="G229" s="203" t="n">
        <f aca="false">ROUND(E229*F229,2)</f>
        <v>0</v>
      </c>
      <c r="H229" s="202"/>
      <c r="I229" s="203" t="n">
        <f aca="false">ROUND(E229*H229,2)</f>
        <v>0</v>
      </c>
      <c r="J229" s="202"/>
      <c r="K229" s="203" t="n">
        <f aca="false">ROUND(E229*J229,2)</f>
        <v>0</v>
      </c>
      <c r="L229" s="203" t="n">
        <v>21</v>
      </c>
      <c r="M229" s="203" t="n">
        <f aca="false">G229*(1+L229/100)</f>
        <v>0</v>
      </c>
      <c r="N229" s="201" t="n">
        <v>0.00025</v>
      </c>
      <c r="O229" s="201" t="n">
        <f aca="false">ROUND(E229*N229,2)</f>
        <v>0</v>
      </c>
      <c r="P229" s="201" t="n">
        <v>0</v>
      </c>
      <c r="Q229" s="201" t="n">
        <f aca="false">ROUND(E229*P229,2)</f>
        <v>0</v>
      </c>
      <c r="R229" s="203" t="s">
        <v>547</v>
      </c>
      <c r="S229" s="203" t="s">
        <v>252</v>
      </c>
      <c r="T229" s="204" t="s">
        <v>284</v>
      </c>
      <c r="U229" s="205" t="n">
        <v>0.306</v>
      </c>
      <c r="V229" s="205" t="n">
        <f aca="false">ROUND(E229*U229,2)</f>
        <v>4.93</v>
      </c>
      <c r="W229" s="205"/>
      <c r="X229" s="205" t="s">
        <v>285</v>
      </c>
      <c r="Y229" s="205" t="s">
        <v>255</v>
      </c>
      <c r="Z229" s="206"/>
      <c r="AA229" s="206"/>
      <c r="AB229" s="206"/>
      <c r="AC229" s="206"/>
      <c r="AD229" s="206"/>
      <c r="AE229" s="206"/>
      <c r="AF229" s="206"/>
      <c r="AG229" s="206" t="s">
        <v>286</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customFormat="false" ht="12.75" hidden="false" customHeight="true" outlineLevel="2" collapsed="false">
      <c r="A230" s="207"/>
      <c r="B230" s="208"/>
      <c r="C230" s="223" t="s">
        <v>550</v>
      </c>
      <c r="D230" s="223"/>
      <c r="E230" s="223"/>
      <c r="F230" s="223"/>
      <c r="G230" s="223"/>
      <c r="H230" s="205"/>
      <c r="I230" s="205"/>
      <c r="J230" s="205"/>
      <c r="K230" s="205"/>
      <c r="L230" s="205"/>
      <c r="M230" s="205"/>
      <c r="N230" s="210"/>
      <c r="O230" s="210"/>
      <c r="P230" s="210"/>
      <c r="Q230" s="210"/>
      <c r="R230" s="205"/>
      <c r="S230" s="205"/>
      <c r="T230" s="205"/>
      <c r="U230" s="205"/>
      <c r="V230" s="205"/>
      <c r="W230" s="205"/>
      <c r="X230" s="205"/>
      <c r="Y230" s="205"/>
      <c r="Z230" s="206"/>
      <c r="AA230" s="206"/>
      <c r="AB230" s="206"/>
      <c r="AC230" s="206"/>
      <c r="AD230" s="206"/>
      <c r="AE230" s="206"/>
      <c r="AF230" s="206"/>
      <c r="AG230" s="206" t="s">
        <v>293</v>
      </c>
      <c r="AH230" s="20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customFormat="false" ht="12.75" hidden="false" customHeight="false" outlineLevel="2" collapsed="false">
      <c r="A231" s="207"/>
      <c r="B231" s="208"/>
      <c r="C231" s="220" t="s">
        <v>985</v>
      </c>
      <c r="D231" s="221"/>
      <c r="E231" s="222" t="n">
        <v>2.395</v>
      </c>
      <c r="F231" s="205"/>
      <c r="G231" s="205"/>
      <c r="H231" s="205"/>
      <c r="I231" s="205"/>
      <c r="J231" s="205"/>
      <c r="K231" s="205"/>
      <c r="L231" s="205"/>
      <c r="M231" s="205"/>
      <c r="N231" s="210"/>
      <c r="O231" s="210"/>
      <c r="P231" s="210"/>
      <c r="Q231" s="210"/>
      <c r="R231" s="205"/>
      <c r="S231" s="205"/>
      <c r="T231" s="205"/>
      <c r="U231" s="205"/>
      <c r="V231" s="205"/>
      <c r="W231" s="205"/>
      <c r="X231" s="205"/>
      <c r="Y231" s="205"/>
      <c r="Z231" s="206"/>
      <c r="AA231" s="206"/>
      <c r="AB231" s="206"/>
      <c r="AC231" s="206"/>
      <c r="AD231" s="206"/>
      <c r="AE231" s="206"/>
      <c r="AF231" s="206"/>
      <c r="AG231" s="206" t="s">
        <v>289</v>
      </c>
      <c r="AH231" s="206" t="n">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customFormat="false" ht="12.75" hidden="false" customHeight="false" outlineLevel="3" collapsed="false">
      <c r="A232" s="207"/>
      <c r="B232" s="208"/>
      <c r="C232" s="220" t="s">
        <v>1002</v>
      </c>
      <c r="D232" s="221"/>
      <c r="E232" s="222" t="n">
        <v>13.7112</v>
      </c>
      <c r="F232" s="205"/>
      <c r="G232" s="205"/>
      <c r="H232" s="205"/>
      <c r="I232" s="205"/>
      <c r="J232" s="205"/>
      <c r="K232" s="205"/>
      <c r="L232" s="205"/>
      <c r="M232" s="205"/>
      <c r="N232" s="210"/>
      <c r="O232" s="210"/>
      <c r="P232" s="210"/>
      <c r="Q232" s="210"/>
      <c r="R232" s="205"/>
      <c r="S232" s="205"/>
      <c r="T232" s="205"/>
      <c r="U232" s="205"/>
      <c r="V232" s="205"/>
      <c r="W232" s="205"/>
      <c r="X232" s="205"/>
      <c r="Y232" s="205"/>
      <c r="Z232" s="206"/>
      <c r="AA232" s="206"/>
      <c r="AB232" s="206"/>
      <c r="AC232" s="206"/>
      <c r="AD232" s="206"/>
      <c r="AE232" s="206"/>
      <c r="AF232" s="206"/>
      <c r="AG232" s="206" t="s">
        <v>289</v>
      </c>
      <c r="AH232" s="206" t="n">
        <v>0</v>
      </c>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customFormat="false" ht="12.75" hidden="false" customHeight="false" outlineLevel="1" collapsed="false">
      <c r="A233" s="197" t="n">
        <v>79</v>
      </c>
      <c r="B233" s="198" t="s">
        <v>551</v>
      </c>
      <c r="C233" s="199" t="s">
        <v>552</v>
      </c>
      <c r="D233" s="200" t="s">
        <v>282</v>
      </c>
      <c r="E233" s="201" t="n">
        <v>0.225</v>
      </c>
      <c r="F233" s="202"/>
      <c r="G233" s="203" t="n">
        <f aca="false">ROUND(E233*F233,2)</f>
        <v>0</v>
      </c>
      <c r="H233" s="202"/>
      <c r="I233" s="203" t="n">
        <f aca="false">ROUND(E233*H233,2)</f>
        <v>0</v>
      </c>
      <c r="J233" s="202"/>
      <c r="K233" s="203" t="n">
        <f aca="false">ROUND(E233*J233,2)</f>
        <v>0</v>
      </c>
      <c r="L233" s="203" t="n">
        <v>21</v>
      </c>
      <c r="M233" s="203" t="n">
        <f aca="false">G233*(1+L233/100)</f>
        <v>0</v>
      </c>
      <c r="N233" s="201" t="n">
        <v>0.00056</v>
      </c>
      <c r="O233" s="201" t="n">
        <f aca="false">ROUND(E233*N233,2)</f>
        <v>0</v>
      </c>
      <c r="P233" s="201" t="n">
        <v>0</v>
      </c>
      <c r="Q233" s="201" t="n">
        <f aca="false">ROUND(E233*P233,2)</f>
        <v>0</v>
      </c>
      <c r="R233" s="203" t="s">
        <v>547</v>
      </c>
      <c r="S233" s="203" t="s">
        <v>252</v>
      </c>
      <c r="T233" s="204" t="s">
        <v>284</v>
      </c>
      <c r="U233" s="205" t="n">
        <v>0.474</v>
      </c>
      <c r="V233" s="205" t="n">
        <f aca="false">ROUND(E233*U233,2)</f>
        <v>0.11</v>
      </c>
      <c r="W233" s="205"/>
      <c r="X233" s="205" t="s">
        <v>285</v>
      </c>
      <c r="Y233" s="205" t="s">
        <v>255</v>
      </c>
      <c r="Z233" s="206"/>
      <c r="AA233" s="206"/>
      <c r="AB233" s="206"/>
      <c r="AC233" s="206"/>
      <c r="AD233" s="206"/>
      <c r="AE233" s="206"/>
      <c r="AF233" s="206"/>
      <c r="AG233" s="206" t="s">
        <v>286</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customFormat="false" ht="12.75" hidden="false" customHeight="false" outlineLevel="2" collapsed="false">
      <c r="A234" s="207"/>
      <c r="B234" s="208"/>
      <c r="C234" s="220" t="s">
        <v>1023</v>
      </c>
      <c r="D234" s="221"/>
      <c r="E234" s="222" t="n">
        <v>0.225</v>
      </c>
      <c r="F234" s="205"/>
      <c r="G234" s="205"/>
      <c r="H234" s="205"/>
      <c r="I234" s="205"/>
      <c r="J234" s="205"/>
      <c r="K234" s="205"/>
      <c r="L234" s="205"/>
      <c r="M234" s="205"/>
      <c r="N234" s="210"/>
      <c r="O234" s="210"/>
      <c r="P234" s="210"/>
      <c r="Q234" s="210"/>
      <c r="R234" s="205"/>
      <c r="S234" s="205"/>
      <c r="T234" s="205"/>
      <c r="U234" s="205"/>
      <c r="V234" s="205"/>
      <c r="W234" s="205"/>
      <c r="X234" s="205"/>
      <c r="Y234" s="205"/>
      <c r="Z234" s="206"/>
      <c r="AA234" s="206"/>
      <c r="AB234" s="206"/>
      <c r="AC234" s="206"/>
      <c r="AD234" s="206"/>
      <c r="AE234" s="206"/>
      <c r="AF234" s="206"/>
      <c r="AG234" s="206" t="s">
        <v>289</v>
      </c>
      <c r="AH234" s="206" t="n">
        <v>0</v>
      </c>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customFormat="false" ht="12.75" hidden="false" customHeight="false" outlineLevel="1" collapsed="false">
      <c r="A235" s="197" t="n">
        <v>80</v>
      </c>
      <c r="B235" s="198" t="s">
        <v>554</v>
      </c>
      <c r="C235" s="199" t="s">
        <v>555</v>
      </c>
      <c r="D235" s="200" t="s">
        <v>282</v>
      </c>
      <c r="E235" s="201" t="n">
        <v>33.57</v>
      </c>
      <c r="F235" s="202"/>
      <c r="G235" s="203" t="n">
        <f aca="false">ROUND(E235*F235,2)</f>
        <v>0</v>
      </c>
      <c r="H235" s="202"/>
      <c r="I235" s="203" t="n">
        <f aca="false">ROUND(E235*H235,2)</f>
        <v>0</v>
      </c>
      <c r="J235" s="202"/>
      <c r="K235" s="203" t="n">
        <f aca="false">ROUND(E235*J235,2)</f>
        <v>0</v>
      </c>
      <c r="L235" s="203" t="n">
        <v>21</v>
      </c>
      <c r="M235" s="203" t="n">
        <f aca="false">G235*(1+L235/100)</f>
        <v>0</v>
      </c>
      <c r="N235" s="201" t="n">
        <v>1E-005</v>
      </c>
      <c r="O235" s="201" t="n">
        <f aca="false">ROUND(E235*N235,2)</f>
        <v>0</v>
      </c>
      <c r="P235" s="201" t="n">
        <v>0</v>
      </c>
      <c r="Q235" s="201" t="n">
        <f aca="false">ROUND(E235*P235,2)</f>
        <v>0</v>
      </c>
      <c r="R235" s="203" t="s">
        <v>547</v>
      </c>
      <c r="S235" s="203" t="s">
        <v>252</v>
      </c>
      <c r="T235" s="204" t="s">
        <v>284</v>
      </c>
      <c r="U235" s="205" t="n">
        <v>0.068</v>
      </c>
      <c r="V235" s="205" t="n">
        <f aca="false">ROUND(E235*U235,2)</f>
        <v>2.28</v>
      </c>
      <c r="W235" s="205"/>
      <c r="X235" s="205" t="s">
        <v>285</v>
      </c>
      <c r="Y235" s="205" t="s">
        <v>255</v>
      </c>
      <c r="Z235" s="206"/>
      <c r="AA235" s="206"/>
      <c r="AB235" s="206"/>
      <c r="AC235" s="206"/>
      <c r="AD235" s="206"/>
      <c r="AE235" s="206"/>
      <c r="AF235" s="206"/>
      <c r="AG235" s="206" t="s">
        <v>286</v>
      </c>
      <c r="AH235" s="206"/>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customFormat="false" ht="12.75" hidden="false" customHeight="false" outlineLevel="2" collapsed="false">
      <c r="A236" s="207"/>
      <c r="B236" s="208"/>
      <c r="C236" s="220" t="s">
        <v>1024</v>
      </c>
      <c r="D236" s="221"/>
      <c r="E236" s="222" t="n">
        <v>33.57</v>
      </c>
      <c r="F236" s="205"/>
      <c r="G236" s="205"/>
      <c r="H236" s="205"/>
      <c r="I236" s="205"/>
      <c r="J236" s="205"/>
      <c r="K236" s="205"/>
      <c r="L236" s="205"/>
      <c r="M236" s="205"/>
      <c r="N236" s="210"/>
      <c r="O236" s="210"/>
      <c r="P236" s="210"/>
      <c r="Q236" s="210"/>
      <c r="R236" s="205"/>
      <c r="S236" s="205"/>
      <c r="T236" s="205"/>
      <c r="U236" s="205"/>
      <c r="V236" s="205"/>
      <c r="W236" s="205"/>
      <c r="X236" s="205"/>
      <c r="Y236" s="205"/>
      <c r="Z236" s="206"/>
      <c r="AA236" s="206"/>
      <c r="AB236" s="206"/>
      <c r="AC236" s="206"/>
      <c r="AD236" s="206"/>
      <c r="AE236" s="206"/>
      <c r="AF236" s="206"/>
      <c r="AG236" s="206" t="s">
        <v>289</v>
      </c>
      <c r="AH236" s="206" t="n">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customFormat="false" ht="12.75" hidden="false" customHeight="false" outlineLevel="0" collapsed="false">
      <c r="A237" s="189" t="s">
        <v>247</v>
      </c>
      <c r="B237" s="190" t="s">
        <v>185</v>
      </c>
      <c r="C237" s="191" t="s">
        <v>186</v>
      </c>
      <c r="D237" s="192"/>
      <c r="E237" s="193"/>
      <c r="F237" s="194"/>
      <c r="G237" s="194" t="n">
        <f aca="false">SUMIF(AG238:AG259,"&lt;&gt;NOR",G238:G259)</f>
        <v>0</v>
      </c>
      <c r="H237" s="194"/>
      <c r="I237" s="194" t="n">
        <f aca="false">SUM(I238:I259)</f>
        <v>0</v>
      </c>
      <c r="J237" s="194"/>
      <c r="K237" s="194" t="n">
        <f aca="false">SUM(K238:K259)</f>
        <v>0</v>
      </c>
      <c r="L237" s="194"/>
      <c r="M237" s="194" t="n">
        <f aca="false">SUM(M238:M259)</f>
        <v>0</v>
      </c>
      <c r="N237" s="193"/>
      <c r="O237" s="193" t="n">
        <f aca="false">SUM(O238:O259)</f>
        <v>0.05</v>
      </c>
      <c r="P237" s="193"/>
      <c r="Q237" s="193" t="n">
        <f aca="false">SUM(Q238:Q259)</f>
        <v>0</v>
      </c>
      <c r="R237" s="194"/>
      <c r="S237" s="194"/>
      <c r="T237" s="195"/>
      <c r="U237" s="196"/>
      <c r="V237" s="196" t="n">
        <f aca="false">SUM(V238:V259)</f>
        <v>17.28</v>
      </c>
      <c r="W237" s="196"/>
      <c r="X237" s="196"/>
      <c r="Y237" s="196"/>
      <c r="AG237" s="0" t="s">
        <v>248</v>
      </c>
    </row>
    <row r="238" customFormat="false" ht="12.75" hidden="false" customHeight="false" outlineLevel="1" collapsed="false">
      <c r="A238" s="197" t="n">
        <v>81</v>
      </c>
      <c r="B238" s="198" t="s">
        <v>557</v>
      </c>
      <c r="C238" s="199" t="s">
        <v>558</v>
      </c>
      <c r="D238" s="200" t="s">
        <v>282</v>
      </c>
      <c r="E238" s="201" t="n">
        <v>33.2111</v>
      </c>
      <c r="F238" s="202"/>
      <c r="G238" s="203" t="n">
        <f aca="false">ROUND(E238*F238,2)</f>
        <v>0</v>
      </c>
      <c r="H238" s="202"/>
      <c r="I238" s="203" t="n">
        <f aca="false">ROUND(E238*H238,2)</f>
        <v>0</v>
      </c>
      <c r="J238" s="202"/>
      <c r="K238" s="203" t="n">
        <f aca="false">ROUND(E238*J238,2)</f>
        <v>0</v>
      </c>
      <c r="L238" s="203" t="n">
        <v>21</v>
      </c>
      <c r="M238" s="203" t="n">
        <f aca="false">G238*(1+L238/100)</f>
        <v>0</v>
      </c>
      <c r="N238" s="201" t="n">
        <v>0</v>
      </c>
      <c r="O238" s="201" t="n">
        <f aca="false">ROUND(E238*N238,2)</f>
        <v>0</v>
      </c>
      <c r="P238" s="201" t="n">
        <v>0</v>
      </c>
      <c r="Q238" s="201" t="n">
        <f aca="false">ROUND(E238*P238,2)</f>
        <v>0</v>
      </c>
      <c r="R238" s="203" t="s">
        <v>559</v>
      </c>
      <c r="S238" s="203" t="s">
        <v>252</v>
      </c>
      <c r="T238" s="204" t="s">
        <v>284</v>
      </c>
      <c r="U238" s="205" t="n">
        <v>0.07668</v>
      </c>
      <c r="V238" s="205" t="n">
        <f aca="false">ROUND(E238*U238,2)</f>
        <v>2.55</v>
      </c>
      <c r="W238" s="205"/>
      <c r="X238" s="205" t="s">
        <v>285</v>
      </c>
      <c r="Y238" s="205" t="s">
        <v>255</v>
      </c>
      <c r="Z238" s="206"/>
      <c r="AA238" s="206"/>
      <c r="AB238" s="206"/>
      <c r="AC238" s="206"/>
      <c r="AD238" s="206"/>
      <c r="AE238" s="206"/>
      <c r="AF238" s="206"/>
      <c r="AG238" s="206" t="s">
        <v>286</v>
      </c>
      <c r="AH238" s="206"/>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customFormat="false" ht="12.75" hidden="false" customHeight="false" outlineLevel="2" collapsed="false">
      <c r="A239" s="207"/>
      <c r="B239" s="208"/>
      <c r="C239" s="233" t="s">
        <v>536</v>
      </c>
      <c r="D239" s="234"/>
      <c r="E239" s="235"/>
      <c r="F239" s="205"/>
      <c r="G239" s="205"/>
      <c r="H239" s="205"/>
      <c r="I239" s="205"/>
      <c r="J239" s="205"/>
      <c r="K239" s="205"/>
      <c r="L239" s="205"/>
      <c r="M239" s="205"/>
      <c r="N239" s="210"/>
      <c r="O239" s="210"/>
      <c r="P239" s="210"/>
      <c r="Q239" s="210"/>
      <c r="R239" s="205"/>
      <c r="S239" s="205"/>
      <c r="T239" s="205"/>
      <c r="U239" s="205"/>
      <c r="V239" s="205"/>
      <c r="W239" s="205"/>
      <c r="X239" s="205"/>
      <c r="Y239" s="205"/>
      <c r="Z239" s="206"/>
      <c r="AA239" s="206"/>
      <c r="AB239" s="206"/>
      <c r="AC239" s="206"/>
      <c r="AD239" s="206"/>
      <c r="AE239" s="206"/>
      <c r="AF239" s="206"/>
      <c r="AG239" s="206" t="s">
        <v>289</v>
      </c>
      <c r="AH239" s="206"/>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customFormat="false" ht="12.75" hidden="false" customHeight="false" outlineLevel="3" collapsed="false">
      <c r="A240" s="207"/>
      <c r="B240" s="208"/>
      <c r="C240" s="233" t="s">
        <v>1025</v>
      </c>
      <c r="D240" s="234"/>
      <c r="E240" s="235" t="n">
        <v>92.2008</v>
      </c>
      <c r="F240" s="205"/>
      <c r="G240" s="205"/>
      <c r="H240" s="205"/>
      <c r="I240" s="205"/>
      <c r="J240" s="205"/>
      <c r="K240" s="205"/>
      <c r="L240" s="205"/>
      <c r="M240" s="205"/>
      <c r="N240" s="210"/>
      <c r="O240" s="210"/>
      <c r="P240" s="210"/>
      <c r="Q240" s="210"/>
      <c r="R240" s="205"/>
      <c r="S240" s="205"/>
      <c r="T240" s="205"/>
      <c r="U240" s="205"/>
      <c r="V240" s="205"/>
      <c r="W240" s="205"/>
      <c r="X240" s="205"/>
      <c r="Y240" s="205"/>
      <c r="Z240" s="206"/>
      <c r="AA240" s="206"/>
      <c r="AB240" s="206"/>
      <c r="AC240" s="206"/>
      <c r="AD240" s="206"/>
      <c r="AE240" s="206"/>
      <c r="AF240" s="206"/>
      <c r="AG240" s="206" t="s">
        <v>289</v>
      </c>
      <c r="AH240" s="206" t="n">
        <v>2</v>
      </c>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customFormat="false" ht="12.75" hidden="false" customHeight="false" outlineLevel="3" collapsed="false">
      <c r="A241" s="207"/>
      <c r="B241" s="208"/>
      <c r="C241" s="233" t="s">
        <v>1026</v>
      </c>
      <c r="D241" s="234"/>
      <c r="E241" s="235" t="n">
        <v>3.038</v>
      </c>
      <c r="F241" s="205"/>
      <c r="G241" s="205"/>
      <c r="H241" s="205"/>
      <c r="I241" s="205"/>
      <c r="J241" s="205"/>
      <c r="K241" s="205"/>
      <c r="L241" s="205"/>
      <c r="M241" s="205"/>
      <c r="N241" s="210"/>
      <c r="O241" s="210"/>
      <c r="P241" s="210"/>
      <c r="Q241" s="210"/>
      <c r="R241" s="205"/>
      <c r="S241" s="205"/>
      <c r="T241" s="205"/>
      <c r="U241" s="205"/>
      <c r="V241" s="205"/>
      <c r="W241" s="205"/>
      <c r="X241" s="205"/>
      <c r="Y241" s="205"/>
      <c r="Z241" s="206"/>
      <c r="AA241" s="206"/>
      <c r="AB241" s="206"/>
      <c r="AC241" s="206"/>
      <c r="AD241" s="206"/>
      <c r="AE241" s="206"/>
      <c r="AF241" s="206"/>
      <c r="AG241" s="206" t="s">
        <v>289</v>
      </c>
      <c r="AH241" s="206" t="n">
        <v>2</v>
      </c>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customFormat="false" ht="12.75" hidden="false" customHeight="false" outlineLevel="3" collapsed="false">
      <c r="A242" s="207"/>
      <c r="B242" s="208"/>
      <c r="C242" s="233" t="s">
        <v>1027</v>
      </c>
      <c r="D242" s="234"/>
      <c r="E242" s="235" t="n">
        <v>-4.7066</v>
      </c>
      <c r="F242" s="205"/>
      <c r="G242" s="205"/>
      <c r="H242" s="205"/>
      <c r="I242" s="205"/>
      <c r="J242" s="205"/>
      <c r="K242" s="205"/>
      <c r="L242" s="205"/>
      <c r="M242" s="205"/>
      <c r="N242" s="210"/>
      <c r="O242" s="210"/>
      <c r="P242" s="210"/>
      <c r="Q242" s="210"/>
      <c r="R242" s="205"/>
      <c r="S242" s="205"/>
      <c r="T242" s="205"/>
      <c r="U242" s="205"/>
      <c r="V242" s="205"/>
      <c r="W242" s="205"/>
      <c r="X242" s="205"/>
      <c r="Y242" s="205"/>
      <c r="Z242" s="206"/>
      <c r="AA242" s="206"/>
      <c r="AB242" s="206"/>
      <c r="AC242" s="206"/>
      <c r="AD242" s="206"/>
      <c r="AE242" s="206"/>
      <c r="AF242" s="206"/>
      <c r="AG242" s="206" t="s">
        <v>289</v>
      </c>
      <c r="AH242" s="206" t="n">
        <v>2</v>
      </c>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customFormat="false" ht="12.75" hidden="false" customHeight="false" outlineLevel="3" collapsed="false">
      <c r="A243" s="207"/>
      <c r="B243" s="208"/>
      <c r="C243" s="233" t="s">
        <v>1028</v>
      </c>
      <c r="D243" s="234"/>
      <c r="E243" s="235" t="n">
        <v>-33.57</v>
      </c>
      <c r="F243" s="205"/>
      <c r="G243" s="205"/>
      <c r="H243" s="205"/>
      <c r="I243" s="205"/>
      <c r="J243" s="205"/>
      <c r="K243" s="205"/>
      <c r="L243" s="205"/>
      <c r="M243" s="205"/>
      <c r="N243" s="210"/>
      <c r="O243" s="210"/>
      <c r="P243" s="210"/>
      <c r="Q243" s="210"/>
      <c r="R243" s="205"/>
      <c r="S243" s="205"/>
      <c r="T243" s="205"/>
      <c r="U243" s="205"/>
      <c r="V243" s="205"/>
      <c r="W243" s="205"/>
      <c r="X243" s="205"/>
      <c r="Y243" s="205"/>
      <c r="Z243" s="206"/>
      <c r="AA243" s="206"/>
      <c r="AB243" s="206"/>
      <c r="AC243" s="206"/>
      <c r="AD243" s="206"/>
      <c r="AE243" s="206"/>
      <c r="AF243" s="206"/>
      <c r="AG243" s="206" t="s">
        <v>289</v>
      </c>
      <c r="AH243" s="206" t="n">
        <v>2</v>
      </c>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customFormat="false" ht="12.75" hidden="false" customHeight="false" outlineLevel="3" collapsed="false">
      <c r="A244" s="207"/>
      <c r="B244" s="208"/>
      <c r="C244" s="233" t="s">
        <v>539</v>
      </c>
      <c r="D244" s="234"/>
      <c r="E244" s="235"/>
      <c r="F244" s="205"/>
      <c r="G244" s="205"/>
      <c r="H244" s="205"/>
      <c r="I244" s="205"/>
      <c r="J244" s="205"/>
      <c r="K244" s="205"/>
      <c r="L244" s="205"/>
      <c r="M244" s="205"/>
      <c r="N244" s="210"/>
      <c r="O244" s="210"/>
      <c r="P244" s="210"/>
      <c r="Q244" s="210"/>
      <c r="R244" s="205"/>
      <c r="S244" s="205"/>
      <c r="T244" s="205"/>
      <c r="U244" s="205"/>
      <c r="V244" s="205"/>
      <c r="W244" s="205"/>
      <c r="X244" s="205"/>
      <c r="Y244" s="205"/>
      <c r="Z244" s="206"/>
      <c r="AA244" s="206"/>
      <c r="AB244" s="206"/>
      <c r="AC244" s="206"/>
      <c r="AD244" s="206"/>
      <c r="AE244" s="206"/>
      <c r="AF244" s="206"/>
      <c r="AG244" s="206" t="s">
        <v>289</v>
      </c>
      <c r="AH244" s="206"/>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customFormat="false" ht="12.75" hidden="false" customHeight="false" outlineLevel="3" collapsed="false">
      <c r="A245" s="207"/>
      <c r="B245" s="208"/>
      <c r="C245" s="220" t="s">
        <v>1029</v>
      </c>
      <c r="D245" s="221"/>
      <c r="E245" s="222" t="n">
        <v>28.4811</v>
      </c>
      <c r="F245" s="205"/>
      <c r="G245" s="205"/>
      <c r="H245" s="205"/>
      <c r="I245" s="205"/>
      <c r="J245" s="205"/>
      <c r="K245" s="205"/>
      <c r="L245" s="205"/>
      <c r="M245" s="205"/>
      <c r="N245" s="210"/>
      <c r="O245" s="210"/>
      <c r="P245" s="210"/>
      <c r="Q245" s="210"/>
      <c r="R245" s="205"/>
      <c r="S245" s="205"/>
      <c r="T245" s="205"/>
      <c r="U245" s="205"/>
      <c r="V245" s="205"/>
      <c r="W245" s="205"/>
      <c r="X245" s="205"/>
      <c r="Y245" s="205"/>
      <c r="Z245" s="206"/>
      <c r="AA245" s="206"/>
      <c r="AB245" s="206"/>
      <c r="AC245" s="206"/>
      <c r="AD245" s="206"/>
      <c r="AE245" s="206"/>
      <c r="AF245" s="206"/>
      <c r="AG245" s="206" t="s">
        <v>289</v>
      </c>
      <c r="AH245" s="206" t="n">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customFormat="false" ht="12.75" hidden="false" customHeight="false" outlineLevel="3" collapsed="false">
      <c r="A246" s="207"/>
      <c r="B246" s="208"/>
      <c r="C246" s="220" t="s">
        <v>1030</v>
      </c>
      <c r="D246" s="221"/>
      <c r="E246" s="222" t="n">
        <v>4.73</v>
      </c>
      <c r="F246" s="205"/>
      <c r="G246" s="205"/>
      <c r="H246" s="205"/>
      <c r="I246" s="205"/>
      <c r="J246" s="205"/>
      <c r="K246" s="205"/>
      <c r="L246" s="205"/>
      <c r="M246" s="205"/>
      <c r="N246" s="210"/>
      <c r="O246" s="210"/>
      <c r="P246" s="210"/>
      <c r="Q246" s="210"/>
      <c r="R246" s="205"/>
      <c r="S246" s="205"/>
      <c r="T246" s="205"/>
      <c r="U246" s="205"/>
      <c r="V246" s="205"/>
      <c r="W246" s="205"/>
      <c r="X246" s="205"/>
      <c r="Y246" s="205"/>
      <c r="Z246" s="206"/>
      <c r="AA246" s="206"/>
      <c r="AB246" s="206"/>
      <c r="AC246" s="206"/>
      <c r="AD246" s="206"/>
      <c r="AE246" s="206"/>
      <c r="AF246" s="206"/>
      <c r="AG246" s="206" t="s">
        <v>289</v>
      </c>
      <c r="AH246" s="206" t="n">
        <v>0</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customFormat="false" ht="12.75" hidden="false" customHeight="false" outlineLevel="1" collapsed="false">
      <c r="A247" s="197" t="n">
        <v>82</v>
      </c>
      <c r="B247" s="198" t="s">
        <v>565</v>
      </c>
      <c r="C247" s="199" t="s">
        <v>566</v>
      </c>
      <c r="D247" s="200" t="s">
        <v>282</v>
      </c>
      <c r="E247" s="201" t="n">
        <v>2.624</v>
      </c>
      <c r="F247" s="202"/>
      <c r="G247" s="203" t="n">
        <f aca="false">ROUND(E247*F247,2)</f>
        <v>0</v>
      </c>
      <c r="H247" s="202"/>
      <c r="I247" s="203" t="n">
        <f aca="false">ROUND(E247*H247,2)</f>
        <v>0</v>
      </c>
      <c r="J247" s="202"/>
      <c r="K247" s="203" t="n">
        <f aca="false">ROUND(E247*J247,2)</f>
        <v>0</v>
      </c>
      <c r="L247" s="203" t="n">
        <v>21</v>
      </c>
      <c r="M247" s="203" t="n">
        <f aca="false">G247*(1+L247/100)</f>
        <v>0</v>
      </c>
      <c r="N247" s="201" t="n">
        <v>0.00019</v>
      </c>
      <c r="O247" s="201" t="n">
        <f aca="false">ROUND(E247*N247,2)</f>
        <v>0</v>
      </c>
      <c r="P247" s="201" t="n">
        <v>0</v>
      </c>
      <c r="Q247" s="201" t="n">
        <f aca="false">ROUND(E247*P247,2)</f>
        <v>0</v>
      </c>
      <c r="R247" s="203" t="s">
        <v>559</v>
      </c>
      <c r="S247" s="203" t="s">
        <v>252</v>
      </c>
      <c r="T247" s="204" t="s">
        <v>284</v>
      </c>
      <c r="U247" s="205" t="n">
        <v>0.03248</v>
      </c>
      <c r="V247" s="205" t="n">
        <f aca="false">ROUND(E247*U247,2)</f>
        <v>0.09</v>
      </c>
      <c r="W247" s="205"/>
      <c r="X247" s="205" t="s">
        <v>285</v>
      </c>
      <c r="Y247" s="205" t="s">
        <v>255</v>
      </c>
      <c r="Z247" s="206"/>
      <c r="AA247" s="206"/>
      <c r="AB247" s="206"/>
      <c r="AC247" s="206"/>
      <c r="AD247" s="206"/>
      <c r="AE247" s="206"/>
      <c r="AF247" s="206"/>
      <c r="AG247" s="206" t="s">
        <v>286</v>
      </c>
      <c r="AH247" s="206"/>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customFormat="false" ht="12.75" hidden="false" customHeight="false" outlineLevel="2" collapsed="false">
      <c r="A248" s="207"/>
      <c r="B248" s="208"/>
      <c r="C248" s="220" t="s">
        <v>980</v>
      </c>
      <c r="D248" s="221"/>
      <c r="E248" s="222" t="n">
        <v>1.008</v>
      </c>
      <c r="F248" s="205"/>
      <c r="G248" s="205"/>
      <c r="H248" s="205"/>
      <c r="I248" s="205"/>
      <c r="J248" s="205"/>
      <c r="K248" s="205"/>
      <c r="L248" s="205"/>
      <c r="M248" s="205"/>
      <c r="N248" s="210"/>
      <c r="O248" s="210"/>
      <c r="P248" s="210"/>
      <c r="Q248" s="210"/>
      <c r="R248" s="205"/>
      <c r="S248" s="205"/>
      <c r="T248" s="205"/>
      <c r="U248" s="205"/>
      <c r="V248" s="205"/>
      <c r="W248" s="205"/>
      <c r="X248" s="205"/>
      <c r="Y248" s="205"/>
      <c r="Z248" s="206"/>
      <c r="AA248" s="206"/>
      <c r="AB248" s="206"/>
      <c r="AC248" s="206"/>
      <c r="AD248" s="206"/>
      <c r="AE248" s="206"/>
      <c r="AF248" s="206"/>
      <c r="AG248" s="206" t="s">
        <v>289</v>
      </c>
      <c r="AH248" s="206" t="n">
        <v>0</v>
      </c>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customFormat="false" ht="12.75" hidden="false" customHeight="false" outlineLevel="3" collapsed="false">
      <c r="A249" s="207"/>
      <c r="B249" s="208"/>
      <c r="C249" s="220" t="s">
        <v>977</v>
      </c>
      <c r="D249" s="221"/>
      <c r="E249" s="222" t="n">
        <v>1.616</v>
      </c>
      <c r="F249" s="205"/>
      <c r="G249" s="205"/>
      <c r="H249" s="205"/>
      <c r="I249" s="205"/>
      <c r="J249" s="205"/>
      <c r="K249" s="205"/>
      <c r="L249" s="205"/>
      <c r="M249" s="205"/>
      <c r="N249" s="210"/>
      <c r="O249" s="210"/>
      <c r="P249" s="210"/>
      <c r="Q249" s="210"/>
      <c r="R249" s="205"/>
      <c r="S249" s="205"/>
      <c r="T249" s="205"/>
      <c r="U249" s="205"/>
      <c r="V249" s="205"/>
      <c r="W249" s="205"/>
      <c r="X249" s="205"/>
      <c r="Y249" s="205"/>
      <c r="Z249" s="206"/>
      <c r="AA249" s="206"/>
      <c r="AB249" s="206"/>
      <c r="AC249" s="206"/>
      <c r="AD249" s="206"/>
      <c r="AE249" s="206"/>
      <c r="AF249" s="206"/>
      <c r="AG249" s="206" t="s">
        <v>289</v>
      </c>
      <c r="AH249" s="206" t="n">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customFormat="false" ht="12.75" hidden="false" customHeight="false" outlineLevel="1" collapsed="false">
      <c r="A250" s="197" t="n">
        <v>83</v>
      </c>
      <c r="B250" s="198" t="s">
        <v>567</v>
      </c>
      <c r="C250" s="199" t="s">
        <v>566</v>
      </c>
      <c r="D250" s="200" t="s">
        <v>282</v>
      </c>
      <c r="E250" s="201" t="n">
        <v>99.9922</v>
      </c>
      <c r="F250" s="202"/>
      <c r="G250" s="203" t="n">
        <f aca="false">ROUND(E250*F250,2)</f>
        <v>0</v>
      </c>
      <c r="H250" s="202"/>
      <c r="I250" s="203" t="n">
        <f aca="false">ROUND(E250*H250,2)</f>
        <v>0</v>
      </c>
      <c r="J250" s="202"/>
      <c r="K250" s="203" t="n">
        <f aca="false">ROUND(E250*J250,2)</f>
        <v>0</v>
      </c>
      <c r="L250" s="203" t="n">
        <v>21</v>
      </c>
      <c r="M250" s="203" t="n">
        <f aca="false">G250*(1+L250/100)</f>
        <v>0</v>
      </c>
      <c r="N250" s="201" t="n">
        <v>7E-005</v>
      </c>
      <c r="O250" s="201" t="n">
        <f aca="false">ROUND(E250*N250,2)</f>
        <v>0.01</v>
      </c>
      <c r="P250" s="201" t="n">
        <v>0</v>
      </c>
      <c r="Q250" s="201" t="n">
        <f aca="false">ROUND(E250*P250,2)</f>
        <v>0</v>
      </c>
      <c r="R250" s="203" t="s">
        <v>559</v>
      </c>
      <c r="S250" s="203" t="s">
        <v>252</v>
      </c>
      <c r="T250" s="204" t="s">
        <v>284</v>
      </c>
      <c r="U250" s="205" t="n">
        <v>0.03248</v>
      </c>
      <c r="V250" s="205" t="n">
        <f aca="false">ROUND(E250*U250,2)</f>
        <v>3.25</v>
      </c>
      <c r="W250" s="205"/>
      <c r="X250" s="205" t="s">
        <v>285</v>
      </c>
      <c r="Y250" s="205" t="s">
        <v>255</v>
      </c>
      <c r="Z250" s="206"/>
      <c r="AA250" s="206"/>
      <c r="AB250" s="206"/>
      <c r="AC250" s="206"/>
      <c r="AD250" s="206"/>
      <c r="AE250" s="206"/>
      <c r="AF250" s="206"/>
      <c r="AG250" s="206" t="s">
        <v>286</v>
      </c>
      <c r="AH250" s="206"/>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customFormat="false" ht="12.75" hidden="false" customHeight="false" outlineLevel="2" collapsed="false">
      <c r="A251" s="207"/>
      <c r="B251" s="208"/>
      <c r="C251" s="220" t="s">
        <v>984</v>
      </c>
      <c r="D251" s="221"/>
      <c r="E251" s="222" t="n">
        <v>90.5322</v>
      </c>
      <c r="F251" s="205"/>
      <c r="G251" s="205"/>
      <c r="H251" s="205"/>
      <c r="I251" s="205"/>
      <c r="J251" s="205"/>
      <c r="K251" s="205"/>
      <c r="L251" s="205"/>
      <c r="M251" s="205"/>
      <c r="N251" s="210"/>
      <c r="O251" s="210"/>
      <c r="P251" s="210"/>
      <c r="Q251" s="210"/>
      <c r="R251" s="205"/>
      <c r="S251" s="205"/>
      <c r="T251" s="205"/>
      <c r="U251" s="205"/>
      <c r="V251" s="205"/>
      <c r="W251" s="205"/>
      <c r="X251" s="205"/>
      <c r="Y251" s="205"/>
      <c r="Z251" s="206"/>
      <c r="AA251" s="206"/>
      <c r="AB251" s="206"/>
      <c r="AC251" s="206"/>
      <c r="AD251" s="206"/>
      <c r="AE251" s="206"/>
      <c r="AF251" s="206"/>
      <c r="AG251" s="206" t="s">
        <v>289</v>
      </c>
      <c r="AH251" s="206" t="n">
        <v>5</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customFormat="false" ht="12.75" hidden="false" customHeight="false" outlineLevel="3" collapsed="false">
      <c r="A252" s="207"/>
      <c r="B252" s="208"/>
      <c r="C252" s="220" t="s">
        <v>982</v>
      </c>
      <c r="D252" s="221"/>
      <c r="E252" s="222" t="n">
        <v>9.46</v>
      </c>
      <c r="F252" s="205"/>
      <c r="G252" s="205"/>
      <c r="H252" s="205"/>
      <c r="I252" s="205"/>
      <c r="J252" s="205"/>
      <c r="K252" s="205"/>
      <c r="L252" s="205"/>
      <c r="M252" s="205"/>
      <c r="N252" s="210"/>
      <c r="O252" s="210"/>
      <c r="P252" s="210"/>
      <c r="Q252" s="210"/>
      <c r="R252" s="205"/>
      <c r="S252" s="205"/>
      <c r="T252" s="205"/>
      <c r="U252" s="205"/>
      <c r="V252" s="205"/>
      <c r="W252" s="205"/>
      <c r="X252" s="205"/>
      <c r="Y252" s="205"/>
      <c r="Z252" s="206"/>
      <c r="AA252" s="206"/>
      <c r="AB252" s="206"/>
      <c r="AC252" s="206"/>
      <c r="AD252" s="206"/>
      <c r="AE252" s="206"/>
      <c r="AF252" s="206"/>
      <c r="AG252" s="206" t="s">
        <v>289</v>
      </c>
      <c r="AH252" s="206" t="n">
        <v>5</v>
      </c>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customFormat="false" ht="12.75" hidden="false" customHeight="false" outlineLevel="1" collapsed="false">
      <c r="A253" s="197" t="n">
        <v>84</v>
      </c>
      <c r="B253" s="198" t="s">
        <v>568</v>
      </c>
      <c r="C253" s="199" t="s">
        <v>569</v>
      </c>
      <c r="D253" s="200" t="s">
        <v>282</v>
      </c>
      <c r="E253" s="201" t="n">
        <v>5.248</v>
      </c>
      <c r="F253" s="202"/>
      <c r="G253" s="203" t="n">
        <f aca="false">ROUND(E253*F253,2)</f>
        <v>0</v>
      </c>
      <c r="H253" s="202"/>
      <c r="I253" s="203" t="n">
        <f aca="false">ROUND(E253*H253,2)</f>
        <v>0</v>
      </c>
      <c r="J253" s="202"/>
      <c r="K253" s="203" t="n">
        <f aca="false">ROUND(E253*J253,2)</f>
        <v>0</v>
      </c>
      <c r="L253" s="203" t="n">
        <v>21</v>
      </c>
      <c r="M253" s="203" t="n">
        <f aca="false">G253*(1+L253/100)</f>
        <v>0</v>
      </c>
      <c r="N253" s="201" t="n">
        <v>0.00025</v>
      </c>
      <c r="O253" s="201" t="n">
        <f aca="false">ROUND(E253*N253,2)</f>
        <v>0</v>
      </c>
      <c r="P253" s="201" t="n">
        <v>0</v>
      </c>
      <c r="Q253" s="201" t="n">
        <f aca="false">ROUND(E253*P253,2)</f>
        <v>0</v>
      </c>
      <c r="R253" s="203" t="s">
        <v>559</v>
      </c>
      <c r="S253" s="203" t="s">
        <v>252</v>
      </c>
      <c r="T253" s="204" t="s">
        <v>284</v>
      </c>
      <c r="U253" s="205" t="n">
        <v>0.06636</v>
      </c>
      <c r="V253" s="205" t="n">
        <f aca="false">ROUND(E253*U253,2)</f>
        <v>0.35</v>
      </c>
      <c r="W253" s="205"/>
      <c r="X253" s="205" t="s">
        <v>285</v>
      </c>
      <c r="Y253" s="205" t="s">
        <v>255</v>
      </c>
      <c r="Z253" s="206"/>
      <c r="AA253" s="206"/>
      <c r="AB253" s="206"/>
      <c r="AC253" s="206"/>
      <c r="AD253" s="206"/>
      <c r="AE253" s="206"/>
      <c r="AF253" s="206"/>
      <c r="AG253" s="206" t="s">
        <v>286</v>
      </c>
      <c r="AH253" s="206"/>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customFormat="false" ht="12.75" hidden="false" customHeight="false" outlineLevel="2" collapsed="false">
      <c r="A254" s="207"/>
      <c r="B254" s="208"/>
      <c r="C254" s="220" t="s">
        <v>1031</v>
      </c>
      <c r="D254" s="221"/>
      <c r="E254" s="222" t="n">
        <v>2.016</v>
      </c>
      <c r="F254" s="205"/>
      <c r="G254" s="205"/>
      <c r="H254" s="205"/>
      <c r="I254" s="205"/>
      <c r="J254" s="205"/>
      <c r="K254" s="205"/>
      <c r="L254" s="205"/>
      <c r="M254" s="205"/>
      <c r="N254" s="210"/>
      <c r="O254" s="210"/>
      <c r="P254" s="210"/>
      <c r="Q254" s="210"/>
      <c r="R254" s="205"/>
      <c r="S254" s="205"/>
      <c r="T254" s="205"/>
      <c r="U254" s="205"/>
      <c r="V254" s="205"/>
      <c r="W254" s="205"/>
      <c r="X254" s="205"/>
      <c r="Y254" s="205"/>
      <c r="Z254" s="206"/>
      <c r="AA254" s="206"/>
      <c r="AB254" s="206"/>
      <c r="AC254" s="206"/>
      <c r="AD254" s="206"/>
      <c r="AE254" s="206"/>
      <c r="AF254" s="206"/>
      <c r="AG254" s="206" t="s">
        <v>289</v>
      </c>
      <c r="AH254" s="206" t="n">
        <v>0</v>
      </c>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customFormat="false" ht="12.75" hidden="false" customHeight="false" outlineLevel="3" collapsed="false">
      <c r="A255" s="207"/>
      <c r="B255" s="208"/>
      <c r="C255" s="220" t="s">
        <v>1032</v>
      </c>
      <c r="D255" s="221"/>
      <c r="E255" s="222" t="n">
        <v>3.232</v>
      </c>
      <c r="F255" s="205"/>
      <c r="G255" s="205"/>
      <c r="H255" s="205"/>
      <c r="I255" s="205"/>
      <c r="J255" s="205"/>
      <c r="K255" s="205"/>
      <c r="L255" s="205"/>
      <c r="M255" s="205"/>
      <c r="N255" s="210"/>
      <c r="O255" s="210"/>
      <c r="P255" s="210"/>
      <c r="Q255" s="210"/>
      <c r="R255" s="205"/>
      <c r="S255" s="205"/>
      <c r="T255" s="205"/>
      <c r="U255" s="205"/>
      <c r="V255" s="205"/>
      <c r="W255" s="205"/>
      <c r="X255" s="205"/>
      <c r="Y255" s="205"/>
      <c r="Z255" s="206"/>
      <c r="AA255" s="206"/>
      <c r="AB255" s="206"/>
      <c r="AC255" s="206"/>
      <c r="AD255" s="206"/>
      <c r="AE255" s="206"/>
      <c r="AF255" s="206"/>
      <c r="AG255" s="206" t="s">
        <v>289</v>
      </c>
      <c r="AH255" s="206" t="n">
        <v>0</v>
      </c>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customFormat="false" ht="12.75" hidden="false" customHeight="false" outlineLevel="1" collapsed="false">
      <c r="A256" s="197" t="n">
        <v>85</v>
      </c>
      <c r="B256" s="198" t="s">
        <v>571</v>
      </c>
      <c r="C256" s="199" t="s">
        <v>572</v>
      </c>
      <c r="D256" s="200" t="s">
        <v>282</v>
      </c>
      <c r="E256" s="201" t="n">
        <v>99.9922</v>
      </c>
      <c r="F256" s="202"/>
      <c r="G256" s="203" t="n">
        <f aca="false">ROUND(E256*F256,2)</f>
        <v>0</v>
      </c>
      <c r="H256" s="202"/>
      <c r="I256" s="203" t="n">
        <f aca="false">ROUND(E256*H256,2)</f>
        <v>0</v>
      </c>
      <c r="J256" s="202"/>
      <c r="K256" s="203" t="n">
        <f aca="false">ROUND(E256*J256,2)</f>
        <v>0</v>
      </c>
      <c r="L256" s="203" t="n">
        <v>21</v>
      </c>
      <c r="M256" s="203" t="n">
        <f aca="false">G256*(1+L256/100)</f>
        <v>0</v>
      </c>
      <c r="N256" s="201" t="n">
        <v>0.00022</v>
      </c>
      <c r="O256" s="201" t="n">
        <f aca="false">ROUND(E256*N256,2)</f>
        <v>0.02</v>
      </c>
      <c r="P256" s="201" t="n">
        <v>0</v>
      </c>
      <c r="Q256" s="201" t="n">
        <f aca="false">ROUND(E256*P256,2)</f>
        <v>0</v>
      </c>
      <c r="R256" s="203" t="s">
        <v>559</v>
      </c>
      <c r="S256" s="203" t="s">
        <v>252</v>
      </c>
      <c r="T256" s="204" t="s">
        <v>284</v>
      </c>
      <c r="U256" s="205" t="n">
        <v>0.10191</v>
      </c>
      <c r="V256" s="205" t="n">
        <f aca="false">ROUND(E256*U256,2)</f>
        <v>10.19</v>
      </c>
      <c r="W256" s="205"/>
      <c r="X256" s="205" t="s">
        <v>285</v>
      </c>
      <c r="Y256" s="205" t="s">
        <v>255</v>
      </c>
      <c r="Z256" s="206"/>
      <c r="AA256" s="206"/>
      <c r="AB256" s="206"/>
      <c r="AC256" s="206"/>
      <c r="AD256" s="206"/>
      <c r="AE256" s="206"/>
      <c r="AF256" s="206"/>
      <c r="AG256" s="206" t="s">
        <v>286</v>
      </c>
      <c r="AH256" s="20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customFormat="false" ht="12.75" hidden="false" customHeight="false" outlineLevel="2" collapsed="false">
      <c r="A257" s="207"/>
      <c r="B257" s="208"/>
      <c r="C257" s="220" t="s">
        <v>1033</v>
      </c>
      <c r="D257" s="221"/>
      <c r="E257" s="222" t="n">
        <v>99.9922</v>
      </c>
      <c r="F257" s="205"/>
      <c r="G257" s="205"/>
      <c r="H257" s="205"/>
      <c r="I257" s="205"/>
      <c r="J257" s="205"/>
      <c r="K257" s="205"/>
      <c r="L257" s="205"/>
      <c r="M257" s="205"/>
      <c r="N257" s="210"/>
      <c r="O257" s="210"/>
      <c r="P257" s="210"/>
      <c r="Q257" s="210"/>
      <c r="R257" s="205"/>
      <c r="S257" s="205"/>
      <c r="T257" s="205"/>
      <c r="U257" s="205"/>
      <c r="V257" s="205"/>
      <c r="W257" s="205"/>
      <c r="X257" s="205"/>
      <c r="Y257" s="205"/>
      <c r="Z257" s="206"/>
      <c r="AA257" s="206"/>
      <c r="AB257" s="206"/>
      <c r="AC257" s="206"/>
      <c r="AD257" s="206"/>
      <c r="AE257" s="206"/>
      <c r="AF257" s="206"/>
      <c r="AG257" s="206" t="s">
        <v>289</v>
      </c>
      <c r="AH257" s="206" t="n">
        <v>5</v>
      </c>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customFormat="false" ht="12.75" hidden="false" customHeight="false" outlineLevel="1" collapsed="false">
      <c r="A258" s="197" t="n">
        <v>86</v>
      </c>
      <c r="B258" s="198" t="s">
        <v>574</v>
      </c>
      <c r="C258" s="199" t="s">
        <v>575</v>
      </c>
      <c r="D258" s="200" t="s">
        <v>282</v>
      </c>
      <c r="E258" s="201" t="n">
        <v>63</v>
      </c>
      <c r="F258" s="202"/>
      <c r="G258" s="203" t="n">
        <f aca="false">ROUND(E258*F258,2)</f>
        <v>0</v>
      </c>
      <c r="H258" s="202"/>
      <c r="I258" s="203" t="n">
        <f aca="false">ROUND(E258*H258,2)</f>
        <v>0</v>
      </c>
      <c r="J258" s="202"/>
      <c r="K258" s="203" t="n">
        <f aca="false">ROUND(E258*J258,2)</f>
        <v>0</v>
      </c>
      <c r="L258" s="203" t="n">
        <v>21</v>
      </c>
      <c r="M258" s="203" t="n">
        <f aca="false">G258*(1+L258/100)</f>
        <v>0</v>
      </c>
      <c r="N258" s="201" t="n">
        <v>0.00035</v>
      </c>
      <c r="O258" s="201" t="n">
        <f aca="false">ROUND(E258*N258,2)</f>
        <v>0.02</v>
      </c>
      <c r="P258" s="201" t="n">
        <v>0</v>
      </c>
      <c r="Q258" s="201" t="n">
        <f aca="false">ROUND(E258*P258,2)</f>
        <v>0</v>
      </c>
      <c r="R258" s="203" t="s">
        <v>559</v>
      </c>
      <c r="S258" s="203" t="s">
        <v>252</v>
      </c>
      <c r="T258" s="204" t="s">
        <v>284</v>
      </c>
      <c r="U258" s="205" t="n">
        <v>0.0135</v>
      </c>
      <c r="V258" s="205" t="n">
        <f aca="false">ROUND(E258*U258,2)</f>
        <v>0.85</v>
      </c>
      <c r="W258" s="205"/>
      <c r="X258" s="205" t="s">
        <v>285</v>
      </c>
      <c r="Y258" s="205" t="s">
        <v>255</v>
      </c>
      <c r="Z258" s="206"/>
      <c r="AA258" s="206"/>
      <c r="AB258" s="206"/>
      <c r="AC258" s="206"/>
      <c r="AD258" s="206"/>
      <c r="AE258" s="206"/>
      <c r="AF258" s="206"/>
      <c r="AG258" s="206" t="s">
        <v>286</v>
      </c>
      <c r="AH258" s="206"/>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customFormat="false" ht="12.75" hidden="false" customHeight="false" outlineLevel="2" collapsed="false">
      <c r="A259" s="207"/>
      <c r="B259" s="208"/>
      <c r="C259" s="220" t="s">
        <v>993</v>
      </c>
      <c r="D259" s="221"/>
      <c r="E259" s="222" t="n">
        <v>63</v>
      </c>
      <c r="F259" s="205"/>
      <c r="G259" s="205"/>
      <c r="H259" s="205"/>
      <c r="I259" s="205"/>
      <c r="J259" s="205"/>
      <c r="K259" s="205"/>
      <c r="L259" s="205"/>
      <c r="M259" s="205"/>
      <c r="N259" s="210"/>
      <c r="O259" s="210"/>
      <c r="P259" s="210"/>
      <c r="Q259" s="210"/>
      <c r="R259" s="205"/>
      <c r="S259" s="205"/>
      <c r="T259" s="205"/>
      <c r="U259" s="205"/>
      <c r="V259" s="205"/>
      <c r="W259" s="205"/>
      <c r="X259" s="205"/>
      <c r="Y259" s="205"/>
      <c r="Z259" s="206"/>
      <c r="AA259" s="206"/>
      <c r="AB259" s="206"/>
      <c r="AC259" s="206"/>
      <c r="AD259" s="206"/>
      <c r="AE259" s="206"/>
      <c r="AF259" s="206"/>
      <c r="AG259" s="206" t="s">
        <v>289</v>
      </c>
      <c r="AH259" s="206" t="n">
        <v>0</v>
      </c>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customFormat="false" ht="12.75" hidden="false" customHeight="false" outlineLevel="0" collapsed="false">
      <c r="A260" s="189" t="s">
        <v>247</v>
      </c>
      <c r="B260" s="190" t="s">
        <v>187</v>
      </c>
      <c r="C260" s="191" t="s">
        <v>188</v>
      </c>
      <c r="D260" s="192"/>
      <c r="E260" s="193"/>
      <c r="F260" s="194"/>
      <c r="G260" s="194" t="n">
        <f aca="false">SUMIF(AG261:AG269,"&lt;&gt;NOR",G261:G269)</f>
        <v>0</v>
      </c>
      <c r="H260" s="194"/>
      <c r="I260" s="194" t="n">
        <f aca="false">SUM(I261:I269)</f>
        <v>0</v>
      </c>
      <c r="J260" s="194"/>
      <c r="K260" s="194" t="n">
        <f aca="false">SUM(K261:K269)</f>
        <v>0</v>
      </c>
      <c r="L260" s="194"/>
      <c r="M260" s="194" t="n">
        <f aca="false">SUM(M261:M269)</f>
        <v>0</v>
      </c>
      <c r="N260" s="193"/>
      <c r="O260" s="193" t="n">
        <f aca="false">SUM(O261:O269)</f>
        <v>0.01</v>
      </c>
      <c r="P260" s="193"/>
      <c r="Q260" s="193" t="n">
        <f aca="false">SUM(Q261:Q269)</f>
        <v>0</v>
      </c>
      <c r="R260" s="194"/>
      <c r="S260" s="194"/>
      <c r="T260" s="195"/>
      <c r="U260" s="196"/>
      <c r="V260" s="196" t="n">
        <f aca="false">SUM(V261:V269)</f>
        <v>1.87</v>
      </c>
      <c r="W260" s="196"/>
      <c r="X260" s="196"/>
      <c r="Y260" s="196"/>
      <c r="AG260" s="0" t="s">
        <v>248</v>
      </c>
    </row>
    <row r="261" customFormat="false" ht="12.75" hidden="false" customHeight="false" outlineLevel="1" collapsed="false">
      <c r="A261" s="197" t="n">
        <v>87</v>
      </c>
      <c r="B261" s="198" t="s">
        <v>576</v>
      </c>
      <c r="C261" s="199" t="s">
        <v>577</v>
      </c>
      <c r="D261" s="200" t="s">
        <v>282</v>
      </c>
      <c r="E261" s="201" t="n">
        <v>0.882</v>
      </c>
      <c r="F261" s="202"/>
      <c r="G261" s="203" t="n">
        <f aca="false">ROUND(E261*F261,2)</f>
        <v>0</v>
      </c>
      <c r="H261" s="202"/>
      <c r="I261" s="203" t="n">
        <f aca="false">ROUND(E261*H261,2)</f>
        <v>0</v>
      </c>
      <c r="J261" s="202"/>
      <c r="K261" s="203" t="n">
        <f aca="false">ROUND(E261*J261,2)</f>
        <v>0</v>
      </c>
      <c r="L261" s="203" t="n">
        <v>21</v>
      </c>
      <c r="M261" s="203" t="n">
        <f aca="false">G261*(1+L261/100)</f>
        <v>0</v>
      </c>
      <c r="N261" s="201" t="n">
        <v>8E-005</v>
      </c>
      <c r="O261" s="201" t="n">
        <f aca="false">ROUND(E261*N261,2)</f>
        <v>0</v>
      </c>
      <c r="P261" s="201" t="n">
        <v>0</v>
      </c>
      <c r="Q261" s="201" t="n">
        <f aca="false">ROUND(E261*P261,2)</f>
        <v>0</v>
      </c>
      <c r="R261" s="203" t="s">
        <v>578</v>
      </c>
      <c r="S261" s="203" t="s">
        <v>252</v>
      </c>
      <c r="T261" s="204" t="s">
        <v>284</v>
      </c>
      <c r="U261" s="205" t="n">
        <v>2.1</v>
      </c>
      <c r="V261" s="205" t="n">
        <f aca="false">ROUND(E261*U261,2)</f>
        <v>1.85</v>
      </c>
      <c r="W261" s="205"/>
      <c r="X261" s="205" t="s">
        <v>285</v>
      </c>
      <c r="Y261" s="205" t="s">
        <v>255</v>
      </c>
      <c r="Z261" s="206"/>
      <c r="AA261" s="206"/>
      <c r="AB261" s="206"/>
      <c r="AC261" s="206"/>
      <c r="AD261" s="206"/>
      <c r="AE261" s="206"/>
      <c r="AF261" s="206"/>
      <c r="AG261" s="206" t="s">
        <v>286</v>
      </c>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customFormat="false" ht="12.75" hidden="false" customHeight="true" outlineLevel="2" collapsed="false">
      <c r="A262" s="207"/>
      <c r="B262" s="208"/>
      <c r="C262" s="209" t="s">
        <v>579</v>
      </c>
      <c r="D262" s="209"/>
      <c r="E262" s="209"/>
      <c r="F262" s="209"/>
      <c r="G262" s="209"/>
      <c r="H262" s="205"/>
      <c r="I262" s="205"/>
      <c r="J262" s="205"/>
      <c r="K262" s="205"/>
      <c r="L262" s="205"/>
      <c r="M262" s="205"/>
      <c r="N262" s="210"/>
      <c r="O262" s="210"/>
      <c r="P262" s="210"/>
      <c r="Q262" s="210"/>
      <c r="R262" s="205"/>
      <c r="S262" s="205"/>
      <c r="T262" s="205"/>
      <c r="U262" s="205"/>
      <c r="V262" s="205"/>
      <c r="W262" s="205"/>
      <c r="X262" s="205"/>
      <c r="Y262" s="205"/>
      <c r="Z262" s="206"/>
      <c r="AA262" s="206"/>
      <c r="AB262" s="206"/>
      <c r="AC262" s="206"/>
      <c r="AD262" s="206"/>
      <c r="AE262" s="206"/>
      <c r="AF262" s="206"/>
      <c r="AG262" s="206" t="s">
        <v>258</v>
      </c>
      <c r="AH262" s="206"/>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customFormat="false" ht="12.75" hidden="false" customHeight="false" outlineLevel="2" collapsed="false">
      <c r="A263" s="207"/>
      <c r="B263" s="208"/>
      <c r="C263" s="220" t="s">
        <v>1034</v>
      </c>
      <c r="D263" s="221"/>
      <c r="E263" s="222" t="n">
        <v>0.882</v>
      </c>
      <c r="F263" s="205"/>
      <c r="G263" s="205"/>
      <c r="H263" s="205"/>
      <c r="I263" s="205"/>
      <c r="J263" s="205"/>
      <c r="K263" s="205"/>
      <c r="L263" s="205"/>
      <c r="M263" s="205"/>
      <c r="N263" s="210"/>
      <c r="O263" s="210"/>
      <c r="P263" s="210"/>
      <c r="Q263" s="210"/>
      <c r="R263" s="205"/>
      <c r="S263" s="205"/>
      <c r="T263" s="205"/>
      <c r="U263" s="205"/>
      <c r="V263" s="205"/>
      <c r="W263" s="205"/>
      <c r="X263" s="205"/>
      <c r="Y263" s="205"/>
      <c r="Z263" s="206"/>
      <c r="AA263" s="206"/>
      <c r="AB263" s="206"/>
      <c r="AC263" s="206"/>
      <c r="AD263" s="206"/>
      <c r="AE263" s="206"/>
      <c r="AF263" s="206"/>
      <c r="AG263" s="206" t="s">
        <v>289</v>
      </c>
      <c r="AH263" s="206" t="n">
        <v>0</v>
      </c>
      <c r="AI263" s="206"/>
      <c r="AJ263" s="206"/>
      <c r="AK263" s="206"/>
      <c r="AL263" s="206"/>
      <c r="AM263" s="206"/>
      <c r="AN263" s="206"/>
      <c r="AO263" s="206"/>
      <c r="AP263" s="206"/>
      <c r="AQ263" s="206"/>
      <c r="AR263" s="206"/>
      <c r="AS263" s="206"/>
      <c r="AT263" s="206"/>
      <c r="AU263" s="206"/>
      <c r="AV263" s="206"/>
      <c r="AW263" s="206"/>
      <c r="AX263" s="206"/>
      <c r="AY263" s="206"/>
      <c r="AZ263" s="206"/>
      <c r="BA263" s="206"/>
      <c r="BB263" s="206"/>
      <c r="BC263" s="206"/>
      <c r="BD263" s="206"/>
      <c r="BE263" s="206"/>
      <c r="BF263" s="206"/>
      <c r="BG263" s="206"/>
      <c r="BH263" s="206"/>
    </row>
    <row r="264" customFormat="false" ht="12.75" hidden="false" customHeight="false" outlineLevel="1" collapsed="false">
      <c r="A264" s="197" t="n">
        <v>88</v>
      </c>
      <c r="B264" s="198" t="s">
        <v>581</v>
      </c>
      <c r="C264" s="199" t="s">
        <v>582</v>
      </c>
      <c r="D264" s="200" t="s">
        <v>282</v>
      </c>
      <c r="E264" s="201" t="n">
        <v>0.9261</v>
      </c>
      <c r="F264" s="202"/>
      <c r="G264" s="203" t="n">
        <f aca="false">ROUND(E264*F264,2)</f>
        <v>0</v>
      </c>
      <c r="H264" s="202"/>
      <c r="I264" s="203" t="n">
        <f aca="false">ROUND(E264*H264,2)</f>
        <v>0</v>
      </c>
      <c r="J264" s="202"/>
      <c r="K264" s="203" t="n">
        <f aca="false">ROUND(E264*J264,2)</f>
        <v>0</v>
      </c>
      <c r="L264" s="203" t="n">
        <v>21</v>
      </c>
      <c r="M264" s="203" t="n">
        <f aca="false">G264*(1+L264/100)</f>
        <v>0</v>
      </c>
      <c r="N264" s="201" t="n">
        <v>0.014</v>
      </c>
      <c r="O264" s="201" t="n">
        <f aca="false">ROUND(E264*N264,2)</f>
        <v>0.01</v>
      </c>
      <c r="P264" s="201" t="n">
        <v>0</v>
      </c>
      <c r="Q264" s="201" t="n">
        <f aca="false">ROUND(E264*P264,2)</f>
        <v>0</v>
      </c>
      <c r="R264" s="203" t="s">
        <v>396</v>
      </c>
      <c r="S264" s="203" t="s">
        <v>252</v>
      </c>
      <c r="T264" s="204" t="s">
        <v>284</v>
      </c>
      <c r="U264" s="205" t="n">
        <v>0</v>
      </c>
      <c r="V264" s="205" t="n">
        <f aca="false">ROUND(E264*U264,2)</f>
        <v>0</v>
      </c>
      <c r="W264" s="205"/>
      <c r="X264" s="205" t="s">
        <v>397</v>
      </c>
      <c r="Y264" s="205" t="s">
        <v>255</v>
      </c>
      <c r="Z264" s="206"/>
      <c r="AA264" s="206"/>
      <c r="AB264" s="206"/>
      <c r="AC264" s="206"/>
      <c r="AD264" s="206"/>
      <c r="AE264" s="206"/>
      <c r="AF264" s="206"/>
      <c r="AG264" s="206" t="s">
        <v>398</v>
      </c>
      <c r="AH264" s="206"/>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row>
    <row r="265" customFormat="false" ht="12.75" hidden="false" customHeight="false" outlineLevel="2" collapsed="false">
      <c r="A265" s="207"/>
      <c r="B265" s="208"/>
      <c r="C265" s="220" t="s">
        <v>1035</v>
      </c>
      <c r="D265" s="221"/>
      <c r="E265" s="222" t="n">
        <v>0.9261</v>
      </c>
      <c r="F265" s="205"/>
      <c r="G265" s="205"/>
      <c r="H265" s="205"/>
      <c r="I265" s="205"/>
      <c r="J265" s="205"/>
      <c r="K265" s="205"/>
      <c r="L265" s="205"/>
      <c r="M265" s="205"/>
      <c r="N265" s="210"/>
      <c r="O265" s="210"/>
      <c r="P265" s="210"/>
      <c r="Q265" s="210"/>
      <c r="R265" s="205"/>
      <c r="S265" s="205"/>
      <c r="T265" s="205"/>
      <c r="U265" s="205"/>
      <c r="V265" s="205"/>
      <c r="W265" s="205"/>
      <c r="X265" s="205"/>
      <c r="Y265" s="205"/>
      <c r="Z265" s="206"/>
      <c r="AA265" s="206"/>
      <c r="AB265" s="206"/>
      <c r="AC265" s="206"/>
      <c r="AD265" s="206"/>
      <c r="AE265" s="206"/>
      <c r="AF265" s="206"/>
      <c r="AG265" s="206" t="s">
        <v>289</v>
      </c>
      <c r="AH265" s="206" t="n">
        <v>0</v>
      </c>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row>
    <row r="266" customFormat="false" ht="12.75" hidden="false" customHeight="false" outlineLevel="1" collapsed="false">
      <c r="A266" s="197" t="n">
        <v>89</v>
      </c>
      <c r="B266" s="198" t="s">
        <v>584</v>
      </c>
      <c r="C266" s="199" t="s">
        <v>585</v>
      </c>
      <c r="D266" s="200" t="s">
        <v>373</v>
      </c>
      <c r="E266" s="201" t="n">
        <v>0.01304</v>
      </c>
      <c r="F266" s="202"/>
      <c r="G266" s="203" t="n">
        <f aca="false">ROUND(E266*F266,2)</f>
        <v>0</v>
      </c>
      <c r="H266" s="202"/>
      <c r="I266" s="203" t="n">
        <f aca="false">ROUND(E266*H266,2)</f>
        <v>0</v>
      </c>
      <c r="J266" s="202"/>
      <c r="K266" s="203" t="n">
        <f aca="false">ROUND(E266*J266,2)</f>
        <v>0</v>
      </c>
      <c r="L266" s="203" t="n">
        <v>21</v>
      </c>
      <c r="M266" s="203" t="n">
        <f aca="false">G266*(1+L266/100)</f>
        <v>0</v>
      </c>
      <c r="N266" s="201" t="n">
        <v>0</v>
      </c>
      <c r="O266" s="201" t="n">
        <f aca="false">ROUND(E266*N266,2)</f>
        <v>0</v>
      </c>
      <c r="P266" s="201" t="n">
        <v>0</v>
      </c>
      <c r="Q266" s="201" t="n">
        <f aca="false">ROUND(E266*P266,2)</f>
        <v>0</v>
      </c>
      <c r="R266" s="203" t="s">
        <v>578</v>
      </c>
      <c r="S266" s="203" t="s">
        <v>252</v>
      </c>
      <c r="T266" s="204" t="s">
        <v>284</v>
      </c>
      <c r="U266" s="205" t="n">
        <v>1.392</v>
      </c>
      <c r="V266" s="205" t="n">
        <f aca="false">ROUND(E266*U266,2)</f>
        <v>0.02</v>
      </c>
      <c r="W266" s="205"/>
      <c r="X266" s="205" t="s">
        <v>374</v>
      </c>
      <c r="Y266" s="205" t="s">
        <v>255</v>
      </c>
      <c r="Z266" s="206"/>
      <c r="AA266" s="206"/>
      <c r="AB266" s="206"/>
      <c r="AC266" s="206"/>
      <c r="AD266" s="206"/>
      <c r="AE266" s="206"/>
      <c r="AF266" s="206"/>
      <c r="AG266" s="206" t="s">
        <v>375</v>
      </c>
      <c r="AH266" s="206"/>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row>
    <row r="267" customFormat="false" ht="12.75" hidden="false" customHeight="true" outlineLevel="2" collapsed="false">
      <c r="A267" s="207"/>
      <c r="B267" s="208"/>
      <c r="C267" s="223" t="s">
        <v>402</v>
      </c>
      <c r="D267" s="223"/>
      <c r="E267" s="223"/>
      <c r="F267" s="223"/>
      <c r="G267" s="223"/>
      <c r="H267" s="205"/>
      <c r="I267" s="205"/>
      <c r="J267" s="205"/>
      <c r="K267" s="205"/>
      <c r="L267" s="205"/>
      <c r="M267" s="205"/>
      <c r="N267" s="210"/>
      <c r="O267" s="210"/>
      <c r="P267" s="210"/>
      <c r="Q267" s="210"/>
      <c r="R267" s="205"/>
      <c r="S267" s="205"/>
      <c r="T267" s="205"/>
      <c r="U267" s="205"/>
      <c r="V267" s="205"/>
      <c r="W267" s="205"/>
      <c r="X267" s="205"/>
      <c r="Y267" s="205"/>
      <c r="Z267" s="206"/>
      <c r="AA267" s="206"/>
      <c r="AB267" s="206"/>
      <c r="AC267" s="206"/>
      <c r="AD267" s="206"/>
      <c r="AE267" s="206"/>
      <c r="AF267" s="206"/>
      <c r="AG267" s="206" t="s">
        <v>293</v>
      </c>
      <c r="AH267" s="206"/>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row>
    <row r="268" customFormat="false" ht="19.15" hidden="false" customHeight="false" outlineLevel="1" collapsed="false">
      <c r="A268" s="197" t="n">
        <v>90</v>
      </c>
      <c r="B268" s="198" t="s">
        <v>586</v>
      </c>
      <c r="C268" s="199" t="s">
        <v>587</v>
      </c>
      <c r="D268" s="200" t="s">
        <v>373</v>
      </c>
      <c r="E268" s="201" t="n">
        <v>0.01304</v>
      </c>
      <c r="F268" s="202"/>
      <c r="G268" s="203" t="n">
        <f aca="false">ROUND(E268*F268,2)</f>
        <v>0</v>
      </c>
      <c r="H268" s="202"/>
      <c r="I268" s="203" t="n">
        <f aca="false">ROUND(E268*H268,2)</f>
        <v>0</v>
      </c>
      <c r="J268" s="202"/>
      <c r="K268" s="203" t="n">
        <f aca="false">ROUND(E268*J268,2)</f>
        <v>0</v>
      </c>
      <c r="L268" s="203" t="n">
        <v>21</v>
      </c>
      <c r="M268" s="203" t="n">
        <f aca="false">G268*(1+L268/100)</f>
        <v>0</v>
      </c>
      <c r="N268" s="201" t="n">
        <v>0</v>
      </c>
      <c r="O268" s="201" t="n">
        <f aca="false">ROUND(E268*N268,2)</f>
        <v>0</v>
      </c>
      <c r="P268" s="201" t="n">
        <v>0</v>
      </c>
      <c r="Q268" s="201" t="n">
        <f aca="false">ROUND(E268*P268,2)</f>
        <v>0</v>
      </c>
      <c r="R268" s="203" t="s">
        <v>578</v>
      </c>
      <c r="S268" s="203" t="s">
        <v>252</v>
      </c>
      <c r="T268" s="204" t="s">
        <v>284</v>
      </c>
      <c r="U268" s="205" t="n">
        <v>0</v>
      </c>
      <c r="V268" s="205" t="n">
        <f aca="false">ROUND(E268*U268,2)</f>
        <v>0</v>
      </c>
      <c r="W268" s="205"/>
      <c r="X268" s="205" t="s">
        <v>374</v>
      </c>
      <c r="Y268" s="205" t="s">
        <v>255</v>
      </c>
      <c r="Z268" s="206"/>
      <c r="AA268" s="206"/>
      <c r="AB268" s="206"/>
      <c r="AC268" s="206"/>
      <c r="AD268" s="206"/>
      <c r="AE268" s="206"/>
      <c r="AF268" s="206"/>
      <c r="AG268" s="206" t="s">
        <v>375</v>
      </c>
      <c r="AH268" s="206"/>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row>
    <row r="269" customFormat="false" ht="12.75" hidden="false" customHeight="true" outlineLevel="2" collapsed="false">
      <c r="A269" s="207"/>
      <c r="B269" s="208"/>
      <c r="C269" s="223" t="s">
        <v>402</v>
      </c>
      <c r="D269" s="223"/>
      <c r="E269" s="223"/>
      <c r="F269" s="223"/>
      <c r="G269" s="223"/>
      <c r="H269" s="205"/>
      <c r="I269" s="205"/>
      <c r="J269" s="205"/>
      <c r="K269" s="205"/>
      <c r="L269" s="205"/>
      <c r="M269" s="205"/>
      <c r="N269" s="210"/>
      <c r="O269" s="210"/>
      <c r="P269" s="210"/>
      <c r="Q269" s="210"/>
      <c r="R269" s="205"/>
      <c r="S269" s="205"/>
      <c r="T269" s="205"/>
      <c r="U269" s="205"/>
      <c r="V269" s="205"/>
      <c r="W269" s="205"/>
      <c r="X269" s="205"/>
      <c r="Y269" s="205"/>
      <c r="Z269" s="206"/>
      <c r="AA269" s="206"/>
      <c r="AB269" s="206"/>
      <c r="AC269" s="206"/>
      <c r="AD269" s="206"/>
      <c r="AE269" s="206"/>
      <c r="AF269" s="206"/>
      <c r="AG269" s="206" t="s">
        <v>293</v>
      </c>
      <c r="AH269" s="206"/>
      <c r="AI269" s="206"/>
      <c r="AJ269" s="206"/>
      <c r="AK269" s="206"/>
      <c r="AL269" s="206"/>
      <c r="AM269" s="206"/>
      <c r="AN269" s="206"/>
      <c r="AO269" s="206"/>
      <c r="AP269" s="206"/>
      <c r="AQ269" s="206"/>
      <c r="AR269" s="206"/>
      <c r="AS269" s="206"/>
      <c r="AT269" s="206"/>
      <c r="AU269" s="206"/>
      <c r="AV269" s="206"/>
      <c r="AW269" s="206"/>
      <c r="AX269" s="206"/>
      <c r="AY269" s="206"/>
      <c r="AZ269" s="206"/>
      <c r="BA269" s="206"/>
      <c r="BB269" s="206"/>
      <c r="BC269" s="206"/>
      <c r="BD269" s="206"/>
      <c r="BE269" s="206"/>
      <c r="BF269" s="206"/>
      <c r="BG269" s="206"/>
      <c r="BH269" s="206"/>
    </row>
    <row r="270" customFormat="false" ht="12.75" hidden="false" customHeight="false" outlineLevel="0" collapsed="false">
      <c r="A270" s="189" t="s">
        <v>247</v>
      </c>
      <c r="B270" s="190" t="s">
        <v>207</v>
      </c>
      <c r="C270" s="191" t="s">
        <v>208</v>
      </c>
      <c r="D270" s="192"/>
      <c r="E270" s="193"/>
      <c r="F270" s="194"/>
      <c r="G270" s="194" t="n">
        <f aca="false">SUMIF(AG271:AG277,"&lt;&gt;NOR",G271:G277)</f>
        <v>0</v>
      </c>
      <c r="H270" s="194"/>
      <c r="I270" s="194" t="n">
        <f aca="false">SUM(I271:I277)</f>
        <v>0</v>
      </c>
      <c r="J270" s="194"/>
      <c r="K270" s="194" t="n">
        <f aca="false">SUM(K271:K277)</f>
        <v>0</v>
      </c>
      <c r="L270" s="194"/>
      <c r="M270" s="194" t="n">
        <f aca="false">SUM(M271:M277)</f>
        <v>0</v>
      </c>
      <c r="N270" s="193"/>
      <c r="O270" s="193" t="n">
        <f aca="false">SUM(O271:O277)</f>
        <v>0</v>
      </c>
      <c r="P270" s="193"/>
      <c r="Q270" s="193" t="n">
        <f aca="false">SUM(Q271:Q277)</f>
        <v>0</v>
      </c>
      <c r="R270" s="194"/>
      <c r="S270" s="194"/>
      <c r="T270" s="195"/>
      <c r="U270" s="196"/>
      <c r="V270" s="196" t="n">
        <f aca="false">SUM(V271:V277)</f>
        <v>10.74</v>
      </c>
      <c r="W270" s="196"/>
      <c r="X270" s="196"/>
      <c r="Y270" s="196"/>
      <c r="AG270" s="0" t="s">
        <v>248</v>
      </c>
    </row>
    <row r="271" customFormat="false" ht="12.75" hidden="false" customHeight="false" outlineLevel="1" collapsed="false">
      <c r="A271" s="197" t="n">
        <v>91</v>
      </c>
      <c r="B271" s="198" t="s">
        <v>588</v>
      </c>
      <c r="C271" s="199" t="s">
        <v>589</v>
      </c>
      <c r="D271" s="200" t="s">
        <v>373</v>
      </c>
      <c r="E271" s="201" t="n">
        <v>2.36243</v>
      </c>
      <c r="F271" s="202"/>
      <c r="G271" s="203" t="n">
        <f aca="false">ROUND(E271*F271,2)</f>
        <v>0</v>
      </c>
      <c r="H271" s="202"/>
      <c r="I271" s="203" t="n">
        <f aca="false">ROUND(E271*H271,2)</f>
        <v>0</v>
      </c>
      <c r="J271" s="202"/>
      <c r="K271" s="203" t="n">
        <f aca="false">ROUND(E271*J271,2)</f>
        <v>0</v>
      </c>
      <c r="L271" s="203" t="n">
        <v>21</v>
      </c>
      <c r="M271" s="203" t="n">
        <f aca="false">G271*(1+L271/100)</f>
        <v>0</v>
      </c>
      <c r="N271" s="201" t="n">
        <v>0</v>
      </c>
      <c r="O271" s="201" t="n">
        <f aca="false">ROUND(E271*N271,2)</f>
        <v>0</v>
      </c>
      <c r="P271" s="201" t="n">
        <v>0</v>
      </c>
      <c r="Q271" s="201" t="n">
        <f aca="false">ROUND(E271*P271,2)</f>
        <v>0</v>
      </c>
      <c r="R271" s="203" t="s">
        <v>340</v>
      </c>
      <c r="S271" s="203" t="s">
        <v>252</v>
      </c>
      <c r="T271" s="204" t="s">
        <v>284</v>
      </c>
      <c r="U271" s="205" t="n">
        <v>0.98</v>
      </c>
      <c r="V271" s="205" t="n">
        <f aca="false">ROUND(E271*U271,2)</f>
        <v>2.32</v>
      </c>
      <c r="W271" s="205"/>
      <c r="X271" s="205" t="s">
        <v>590</v>
      </c>
      <c r="Y271" s="205" t="s">
        <v>255</v>
      </c>
      <c r="Z271" s="206"/>
      <c r="AA271" s="206"/>
      <c r="AB271" s="206"/>
      <c r="AC271" s="206"/>
      <c r="AD271" s="206"/>
      <c r="AE271" s="206"/>
      <c r="AF271" s="206"/>
      <c r="AG271" s="206" t="s">
        <v>591</v>
      </c>
      <c r="AH271" s="206"/>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row>
    <row r="272" customFormat="false" ht="12.75" hidden="false" customHeight="true" outlineLevel="2" collapsed="false">
      <c r="A272" s="207"/>
      <c r="B272" s="208"/>
      <c r="C272" s="209" t="s">
        <v>592</v>
      </c>
      <c r="D272" s="209"/>
      <c r="E272" s="209"/>
      <c r="F272" s="209"/>
      <c r="G272" s="209"/>
      <c r="H272" s="205"/>
      <c r="I272" s="205"/>
      <c r="J272" s="205"/>
      <c r="K272" s="205"/>
      <c r="L272" s="205"/>
      <c r="M272" s="205"/>
      <c r="N272" s="210"/>
      <c r="O272" s="210"/>
      <c r="P272" s="210"/>
      <c r="Q272" s="210"/>
      <c r="R272" s="205"/>
      <c r="S272" s="205"/>
      <c r="T272" s="205"/>
      <c r="U272" s="205"/>
      <c r="V272" s="205"/>
      <c r="W272" s="205"/>
      <c r="X272" s="205"/>
      <c r="Y272" s="205"/>
      <c r="Z272" s="206"/>
      <c r="AA272" s="206"/>
      <c r="AB272" s="206"/>
      <c r="AC272" s="206"/>
      <c r="AD272" s="206"/>
      <c r="AE272" s="206"/>
      <c r="AF272" s="206"/>
      <c r="AG272" s="206" t="s">
        <v>258</v>
      </c>
      <c r="AH272" s="206"/>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row>
    <row r="273" customFormat="false" ht="12.75" hidden="false" customHeight="false" outlineLevel="1" collapsed="false">
      <c r="A273" s="225" t="n">
        <v>92</v>
      </c>
      <c r="B273" s="226" t="s">
        <v>593</v>
      </c>
      <c r="C273" s="227" t="s">
        <v>594</v>
      </c>
      <c r="D273" s="228" t="s">
        <v>373</v>
      </c>
      <c r="E273" s="229" t="n">
        <v>21.26191</v>
      </c>
      <c r="F273" s="230"/>
      <c r="G273" s="231" t="n">
        <f aca="false">ROUND(E273*F273,2)</f>
        <v>0</v>
      </c>
      <c r="H273" s="230"/>
      <c r="I273" s="231" t="n">
        <f aca="false">ROUND(E273*H273,2)</f>
        <v>0</v>
      </c>
      <c r="J273" s="230"/>
      <c r="K273" s="231" t="n">
        <f aca="false">ROUND(E273*J273,2)</f>
        <v>0</v>
      </c>
      <c r="L273" s="231" t="n">
        <v>21</v>
      </c>
      <c r="M273" s="231" t="n">
        <f aca="false">G273*(1+L273/100)</f>
        <v>0</v>
      </c>
      <c r="N273" s="229" t="n">
        <v>0</v>
      </c>
      <c r="O273" s="229" t="n">
        <f aca="false">ROUND(E273*N273,2)</f>
        <v>0</v>
      </c>
      <c r="P273" s="229" t="n">
        <v>0</v>
      </c>
      <c r="Q273" s="229" t="n">
        <f aca="false">ROUND(E273*P273,2)</f>
        <v>0</v>
      </c>
      <c r="R273" s="231" t="s">
        <v>340</v>
      </c>
      <c r="S273" s="203" t="s">
        <v>252</v>
      </c>
      <c r="T273" s="232" t="s">
        <v>284</v>
      </c>
      <c r="U273" s="205" t="n">
        <v>0</v>
      </c>
      <c r="V273" s="205" t="n">
        <f aca="false">ROUND(E273*U273,2)</f>
        <v>0</v>
      </c>
      <c r="W273" s="205"/>
      <c r="X273" s="205" t="s">
        <v>590</v>
      </c>
      <c r="Y273" s="205" t="s">
        <v>255</v>
      </c>
      <c r="Z273" s="206"/>
      <c r="AA273" s="206"/>
      <c r="AB273" s="206"/>
      <c r="AC273" s="206"/>
      <c r="AD273" s="206"/>
      <c r="AE273" s="206"/>
      <c r="AF273" s="206"/>
      <c r="AG273" s="206" t="s">
        <v>591</v>
      </c>
      <c r="AH273" s="206"/>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row>
    <row r="274" customFormat="false" ht="12.75" hidden="false" customHeight="false" outlineLevel="1" collapsed="false">
      <c r="A274" s="225" t="n">
        <v>93</v>
      </c>
      <c r="B274" s="226" t="s">
        <v>595</v>
      </c>
      <c r="C274" s="227" t="s">
        <v>596</v>
      </c>
      <c r="D274" s="228" t="s">
        <v>373</v>
      </c>
      <c r="E274" s="229" t="n">
        <v>2.36243</v>
      </c>
      <c r="F274" s="230"/>
      <c r="G274" s="231" t="n">
        <f aca="false">ROUND(E274*F274,2)</f>
        <v>0</v>
      </c>
      <c r="H274" s="230"/>
      <c r="I274" s="231" t="n">
        <f aca="false">ROUND(E274*H274,2)</f>
        <v>0</v>
      </c>
      <c r="J274" s="230"/>
      <c r="K274" s="231" t="n">
        <f aca="false">ROUND(E274*J274,2)</f>
        <v>0</v>
      </c>
      <c r="L274" s="231" t="n">
        <v>21</v>
      </c>
      <c r="M274" s="231" t="n">
        <f aca="false">G274*(1+L274/100)</f>
        <v>0</v>
      </c>
      <c r="N274" s="229" t="n">
        <v>0</v>
      </c>
      <c r="O274" s="229" t="n">
        <f aca="false">ROUND(E274*N274,2)</f>
        <v>0</v>
      </c>
      <c r="P274" s="229" t="n">
        <v>0</v>
      </c>
      <c r="Q274" s="229" t="n">
        <f aca="false">ROUND(E274*P274,2)</f>
        <v>0</v>
      </c>
      <c r="R274" s="231" t="s">
        <v>340</v>
      </c>
      <c r="S274" s="203" t="s">
        <v>252</v>
      </c>
      <c r="T274" s="232" t="s">
        <v>284</v>
      </c>
      <c r="U274" s="205" t="n">
        <v>1.884</v>
      </c>
      <c r="V274" s="205" t="n">
        <f aca="false">ROUND(E274*U274,2)</f>
        <v>4.45</v>
      </c>
      <c r="W274" s="205"/>
      <c r="X274" s="205" t="s">
        <v>590</v>
      </c>
      <c r="Y274" s="205" t="s">
        <v>255</v>
      </c>
      <c r="Z274" s="206"/>
      <c r="AA274" s="206"/>
      <c r="AB274" s="206"/>
      <c r="AC274" s="206"/>
      <c r="AD274" s="206"/>
      <c r="AE274" s="206"/>
      <c r="AF274" s="206"/>
      <c r="AG274" s="206" t="s">
        <v>591</v>
      </c>
      <c r="AH274" s="206"/>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row>
    <row r="275" customFormat="false" ht="12.75" hidden="false" customHeight="false" outlineLevel="1" collapsed="false">
      <c r="A275" s="225" t="n">
        <v>94</v>
      </c>
      <c r="B275" s="226" t="s">
        <v>597</v>
      </c>
      <c r="C275" s="227" t="s">
        <v>598</v>
      </c>
      <c r="D275" s="228" t="s">
        <v>373</v>
      </c>
      <c r="E275" s="229" t="n">
        <v>18.89948</v>
      </c>
      <c r="F275" s="230"/>
      <c r="G275" s="231" t="n">
        <f aca="false">ROUND(E275*F275,2)</f>
        <v>0</v>
      </c>
      <c r="H275" s="230"/>
      <c r="I275" s="231" t="n">
        <f aca="false">ROUND(E275*H275,2)</f>
        <v>0</v>
      </c>
      <c r="J275" s="230"/>
      <c r="K275" s="231" t="n">
        <f aca="false">ROUND(E275*J275,2)</f>
        <v>0</v>
      </c>
      <c r="L275" s="231" t="n">
        <v>21</v>
      </c>
      <c r="M275" s="231" t="n">
        <f aca="false">G275*(1+L275/100)</f>
        <v>0</v>
      </c>
      <c r="N275" s="229" t="n">
        <v>0</v>
      </c>
      <c r="O275" s="229" t="n">
        <f aca="false">ROUND(E275*N275,2)</f>
        <v>0</v>
      </c>
      <c r="P275" s="229" t="n">
        <v>0</v>
      </c>
      <c r="Q275" s="229" t="n">
        <f aca="false">ROUND(E275*P275,2)</f>
        <v>0</v>
      </c>
      <c r="R275" s="231" t="s">
        <v>340</v>
      </c>
      <c r="S275" s="203" t="s">
        <v>252</v>
      </c>
      <c r="T275" s="232" t="s">
        <v>284</v>
      </c>
      <c r="U275" s="205" t="n">
        <v>0.21</v>
      </c>
      <c r="V275" s="205" t="n">
        <f aca="false">ROUND(E275*U275,2)</f>
        <v>3.97</v>
      </c>
      <c r="W275" s="205"/>
      <c r="X275" s="205" t="s">
        <v>590</v>
      </c>
      <c r="Y275" s="205" t="s">
        <v>255</v>
      </c>
      <c r="Z275" s="206"/>
      <c r="AA275" s="206"/>
      <c r="AB275" s="206"/>
      <c r="AC275" s="206"/>
      <c r="AD275" s="206"/>
      <c r="AE275" s="206"/>
      <c r="AF275" s="206"/>
      <c r="AG275" s="206" t="s">
        <v>591</v>
      </c>
      <c r="AH275" s="206"/>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row>
    <row r="276" customFormat="false" ht="19.15" hidden="false" customHeight="false" outlineLevel="1" collapsed="false">
      <c r="A276" s="225" t="n">
        <v>95</v>
      </c>
      <c r="B276" s="226" t="s">
        <v>599</v>
      </c>
      <c r="C276" s="227" t="s">
        <v>600</v>
      </c>
      <c r="D276" s="228" t="s">
        <v>373</v>
      </c>
      <c r="E276" s="229" t="n">
        <v>2.29156</v>
      </c>
      <c r="F276" s="230"/>
      <c r="G276" s="231" t="n">
        <f aca="false">ROUND(E276*F276,2)</f>
        <v>0</v>
      </c>
      <c r="H276" s="230"/>
      <c r="I276" s="231" t="n">
        <f aca="false">ROUND(E276*H276,2)</f>
        <v>0</v>
      </c>
      <c r="J276" s="230"/>
      <c r="K276" s="231" t="n">
        <f aca="false">ROUND(E276*J276,2)</f>
        <v>0</v>
      </c>
      <c r="L276" s="231" t="n">
        <v>21</v>
      </c>
      <c r="M276" s="231" t="n">
        <f aca="false">G276*(1+L276/100)</f>
        <v>0</v>
      </c>
      <c r="N276" s="229" t="n">
        <v>0</v>
      </c>
      <c r="O276" s="229" t="n">
        <f aca="false">ROUND(E276*N276,2)</f>
        <v>0</v>
      </c>
      <c r="P276" s="229" t="n">
        <v>0</v>
      </c>
      <c r="Q276" s="229" t="n">
        <f aca="false">ROUND(E276*P276,2)</f>
        <v>0</v>
      </c>
      <c r="R276" s="231" t="s">
        <v>340</v>
      </c>
      <c r="S276" s="203" t="s">
        <v>252</v>
      </c>
      <c r="T276" s="232" t="s">
        <v>284</v>
      </c>
      <c r="U276" s="205" t="n">
        <v>0</v>
      </c>
      <c r="V276" s="205" t="n">
        <f aca="false">ROUND(E276*U276,2)</f>
        <v>0</v>
      </c>
      <c r="W276" s="205"/>
      <c r="X276" s="205" t="s">
        <v>590</v>
      </c>
      <c r="Y276" s="205" t="s">
        <v>255</v>
      </c>
      <c r="Z276" s="206"/>
      <c r="AA276" s="206"/>
      <c r="AB276" s="206"/>
      <c r="AC276" s="206"/>
      <c r="AD276" s="206"/>
      <c r="AE276" s="206"/>
      <c r="AF276" s="206"/>
      <c r="AG276" s="206" t="s">
        <v>591</v>
      </c>
      <c r="AH276" s="206"/>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row>
    <row r="277" customFormat="false" ht="12.75" hidden="false" customHeight="false" outlineLevel="1" collapsed="false">
      <c r="A277" s="197" t="n">
        <v>96</v>
      </c>
      <c r="B277" s="198" t="s">
        <v>601</v>
      </c>
      <c r="C277" s="199" t="s">
        <v>602</v>
      </c>
      <c r="D277" s="200" t="s">
        <v>373</v>
      </c>
      <c r="E277" s="201" t="n">
        <v>0.07087</v>
      </c>
      <c r="F277" s="202"/>
      <c r="G277" s="203" t="n">
        <f aca="false">ROUND(E277*F277,2)</f>
        <v>0</v>
      </c>
      <c r="H277" s="202"/>
      <c r="I277" s="203" t="n">
        <f aca="false">ROUND(E277*H277,2)</f>
        <v>0</v>
      </c>
      <c r="J277" s="202"/>
      <c r="K277" s="203" t="n">
        <f aca="false">ROUND(E277*J277,2)</f>
        <v>0</v>
      </c>
      <c r="L277" s="203" t="n">
        <v>21</v>
      </c>
      <c r="M277" s="203" t="n">
        <f aca="false">G277*(1+L277/100)</f>
        <v>0</v>
      </c>
      <c r="N277" s="201" t="n">
        <v>0</v>
      </c>
      <c r="O277" s="201" t="n">
        <f aca="false">ROUND(E277*N277,2)</f>
        <v>0</v>
      </c>
      <c r="P277" s="201" t="n">
        <v>0</v>
      </c>
      <c r="Q277" s="201" t="n">
        <f aca="false">ROUND(E277*P277,2)</f>
        <v>0</v>
      </c>
      <c r="R277" s="203" t="s">
        <v>340</v>
      </c>
      <c r="S277" s="203" t="s">
        <v>252</v>
      </c>
      <c r="T277" s="204" t="s">
        <v>284</v>
      </c>
      <c r="U277" s="205" t="n">
        <v>0</v>
      </c>
      <c r="V277" s="205" t="n">
        <f aca="false">ROUND(E277*U277,2)</f>
        <v>0</v>
      </c>
      <c r="W277" s="205"/>
      <c r="X277" s="205" t="s">
        <v>590</v>
      </c>
      <c r="Y277" s="205" t="s">
        <v>255</v>
      </c>
      <c r="Z277" s="206"/>
      <c r="AA277" s="206"/>
      <c r="AB277" s="206"/>
      <c r="AC277" s="206"/>
      <c r="AD277" s="206"/>
      <c r="AE277" s="206"/>
      <c r="AF277" s="206"/>
      <c r="AG277" s="206" t="s">
        <v>591</v>
      </c>
      <c r="AH277" s="206"/>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row>
    <row r="278" customFormat="false" ht="12.75" hidden="false" customHeight="false" outlineLevel="0" collapsed="false">
      <c r="A278" s="167"/>
      <c r="B278" s="173"/>
      <c r="C278" s="212"/>
      <c r="D278" s="175"/>
      <c r="E278" s="167"/>
      <c r="F278" s="167"/>
      <c r="G278" s="167"/>
      <c r="H278" s="167"/>
      <c r="I278" s="167"/>
      <c r="J278" s="167"/>
      <c r="K278" s="167"/>
      <c r="L278" s="167"/>
      <c r="M278" s="167"/>
      <c r="N278" s="167"/>
      <c r="O278" s="167"/>
      <c r="P278" s="167"/>
      <c r="Q278" s="167"/>
      <c r="R278" s="167"/>
      <c r="S278" s="167"/>
      <c r="T278" s="167"/>
      <c r="U278" s="167"/>
      <c r="V278" s="167"/>
      <c r="W278" s="167"/>
      <c r="X278" s="167"/>
      <c r="Y278" s="167"/>
      <c r="AE278" s="0" t="n">
        <v>15</v>
      </c>
      <c r="AF278" s="0" t="n">
        <v>21</v>
      </c>
      <c r="AG278" s="0" t="s">
        <v>233</v>
      </c>
    </row>
    <row r="279" customFormat="false" ht="12.75" hidden="false" customHeight="false" outlineLevel="0" collapsed="false">
      <c r="A279" s="213"/>
      <c r="B279" s="214" t="s">
        <v>24</v>
      </c>
      <c r="C279" s="215"/>
      <c r="D279" s="216"/>
      <c r="E279" s="217"/>
      <c r="F279" s="217"/>
      <c r="G279" s="218" t="n">
        <f aca="false">G8+G16+G47+G51+G54+G57+G68+G80+G85+G95+G104+G114+G116+G123+G177+G204+G225+G237+G260+G270</f>
        <v>0</v>
      </c>
      <c r="H279" s="167"/>
      <c r="I279" s="167"/>
      <c r="J279" s="167"/>
      <c r="K279" s="167"/>
      <c r="L279" s="167"/>
      <c r="M279" s="167"/>
      <c r="N279" s="167"/>
      <c r="O279" s="167"/>
      <c r="P279" s="167"/>
      <c r="Q279" s="167"/>
      <c r="R279" s="167"/>
      <c r="S279" s="167"/>
      <c r="T279" s="167"/>
      <c r="U279" s="167"/>
      <c r="V279" s="167"/>
      <c r="W279" s="167"/>
      <c r="X279" s="167"/>
      <c r="Y279" s="167"/>
      <c r="AE279" s="0" t="n">
        <f aca="false">SUMIF(L7:L277,AE278,G7:G277)</f>
        <v>0</v>
      </c>
      <c r="AF279" s="0" t="n">
        <f aca="false">SUMIF(L7:L277,AF278,G7:G277)</f>
        <v>0</v>
      </c>
      <c r="AG279" s="0" t="s">
        <v>277</v>
      </c>
    </row>
    <row r="280" customFormat="false" ht="12.75" hidden="false" customHeight="false" outlineLevel="0" collapsed="false">
      <c r="A280" s="236" t="s">
        <v>603</v>
      </c>
      <c r="B280" s="236"/>
      <c r="C280" s="212"/>
      <c r="D280" s="175"/>
      <c r="E280" s="167"/>
      <c r="F280" s="167"/>
      <c r="G280" s="167"/>
      <c r="H280" s="167"/>
      <c r="I280" s="167"/>
      <c r="J280" s="167"/>
      <c r="K280" s="167"/>
      <c r="L280" s="167"/>
      <c r="M280" s="167"/>
      <c r="N280" s="167"/>
      <c r="O280" s="167"/>
      <c r="P280" s="167"/>
      <c r="Q280" s="167"/>
      <c r="R280" s="167"/>
      <c r="S280" s="167"/>
      <c r="T280" s="167"/>
      <c r="U280" s="167"/>
      <c r="V280" s="167"/>
      <c r="W280" s="167"/>
      <c r="X280" s="167"/>
      <c r="Y280" s="167"/>
    </row>
    <row r="281" customFormat="false" ht="12.75" hidden="false" customHeight="false" outlineLevel="0" collapsed="false">
      <c r="A281" s="167"/>
      <c r="B281" s="173" t="s">
        <v>604</v>
      </c>
      <c r="C281" s="212" t="s">
        <v>605</v>
      </c>
      <c r="D281" s="175"/>
      <c r="E281" s="167"/>
      <c r="F281" s="167"/>
      <c r="G281" s="167"/>
      <c r="H281" s="167"/>
      <c r="I281" s="167"/>
      <c r="J281" s="167"/>
      <c r="K281" s="167"/>
      <c r="L281" s="167"/>
      <c r="M281" s="167"/>
      <c r="N281" s="167"/>
      <c r="O281" s="167"/>
      <c r="P281" s="167"/>
      <c r="Q281" s="167"/>
      <c r="R281" s="167"/>
      <c r="S281" s="167"/>
      <c r="T281" s="167"/>
      <c r="U281" s="167"/>
      <c r="V281" s="167"/>
      <c r="W281" s="167"/>
      <c r="X281" s="167"/>
      <c r="Y281" s="167"/>
      <c r="AG281" s="0" t="s">
        <v>606</v>
      </c>
    </row>
    <row r="282" customFormat="false" ht="12.75" hidden="false" customHeight="false" outlineLevel="0" collapsed="false">
      <c r="A282" s="167"/>
      <c r="B282" s="173" t="s">
        <v>607</v>
      </c>
      <c r="C282" s="212" t="s">
        <v>608</v>
      </c>
      <c r="D282" s="175"/>
      <c r="E282" s="167"/>
      <c r="F282" s="167"/>
      <c r="G282" s="167"/>
      <c r="H282" s="167"/>
      <c r="I282" s="167"/>
      <c r="J282" s="167"/>
      <c r="K282" s="167"/>
      <c r="L282" s="167"/>
      <c r="M282" s="167"/>
      <c r="N282" s="167"/>
      <c r="O282" s="167"/>
      <c r="P282" s="167"/>
      <c r="Q282" s="167"/>
      <c r="R282" s="167"/>
      <c r="S282" s="167"/>
      <c r="T282" s="167"/>
      <c r="U282" s="167"/>
      <c r="V282" s="167"/>
      <c r="W282" s="167"/>
      <c r="X282" s="167"/>
      <c r="Y282" s="167"/>
      <c r="AG282" s="0" t="s">
        <v>609</v>
      </c>
    </row>
    <row r="283" customFormat="false" ht="12.75" hidden="false" customHeight="false" outlineLevel="0" collapsed="false">
      <c r="A283" s="167"/>
      <c r="B283" s="173"/>
      <c r="C283" s="212" t="s">
        <v>610</v>
      </c>
      <c r="D283" s="175"/>
      <c r="E283" s="167"/>
      <c r="F283" s="167"/>
      <c r="G283" s="167"/>
      <c r="H283" s="167"/>
      <c r="I283" s="167"/>
      <c r="J283" s="167"/>
      <c r="K283" s="167"/>
      <c r="L283" s="167"/>
      <c r="M283" s="167"/>
      <c r="N283" s="167"/>
      <c r="O283" s="167"/>
      <c r="P283" s="167"/>
      <c r="Q283" s="167"/>
      <c r="R283" s="167"/>
      <c r="S283" s="167"/>
      <c r="T283" s="167"/>
      <c r="U283" s="167"/>
      <c r="V283" s="167"/>
      <c r="W283" s="167"/>
      <c r="X283" s="167"/>
      <c r="Y283" s="167"/>
      <c r="AG283" s="0" t="s">
        <v>611</v>
      </c>
    </row>
    <row r="284" customFormat="false" ht="12.75" hidden="false" customHeight="false" outlineLevel="0" collapsed="false">
      <c r="A284" s="167"/>
      <c r="B284" s="173"/>
      <c r="C284" s="212"/>
      <c r="D284" s="175"/>
      <c r="E284" s="167"/>
      <c r="F284" s="167"/>
      <c r="G284" s="167"/>
      <c r="H284" s="167"/>
      <c r="I284" s="167"/>
      <c r="J284" s="167"/>
      <c r="K284" s="167"/>
      <c r="L284" s="167"/>
      <c r="M284" s="167"/>
      <c r="N284" s="167"/>
      <c r="O284" s="167"/>
      <c r="P284" s="167"/>
      <c r="Q284" s="167"/>
      <c r="R284" s="167"/>
      <c r="S284" s="167"/>
      <c r="T284" s="167"/>
      <c r="U284" s="167"/>
      <c r="V284" s="167"/>
      <c r="W284" s="167"/>
      <c r="X284" s="167"/>
      <c r="Y284" s="167"/>
    </row>
    <row r="285" customFormat="false" ht="12.75" hidden="false" customHeight="false" outlineLevel="0" collapsed="false">
      <c r="C285" s="219"/>
      <c r="D285" s="110"/>
      <c r="AG285" s="0" t="s">
        <v>278</v>
      </c>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row r="1101" customFormat="false" ht="12.75" hidden="false" customHeight="false" outlineLevel="0" collapsed="false">
      <c r="D1101" s="110"/>
    </row>
    <row r="1102" customFormat="false" ht="12.75" hidden="false" customHeight="false" outlineLevel="0" collapsed="false">
      <c r="D1102" s="110"/>
    </row>
    <row r="1103" customFormat="false" ht="12.75" hidden="false" customHeight="false" outlineLevel="0" collapsed="false">
      <c r="D1103" s="110"/>
    </row>
    <row r="1104" customFormat="false" ht="12.75" hidden="false" customHeight="false" outlineLevel="0" collapsed="false">
      <c r="D1104" s="110"/>
    </row>
    <row r="1105" customFormat="false" ht="12.75" hidden="false" customHeight="false" outlineLevel="0" collapsed="false">
      <c r="D1105" s="110"/>
    </row>
    <row r="1106" customFormat="false" ht="12.75" hidden="false" customHeight="false" outlineLevel="0" collapsed="false">
      <c r="D1106" s="110"/>
    </row>
    <row r="1107" customFormat="false" ht="12.75" hidden="false" customHeight="false" outlineLevel="0" collapsed="false">
      <c r="D1107" s="110"/>
    </row>
    <row r="1108" customFormat="false" ht="12.75" hidden="false" customHeight="false" outlineLevel="0" collapsed="false">
      <c r="D1108" s="110"/>
    </row>
    <row r="1109" customFormat="false" ht="12.75" hidden="false" customHeight="false" outlineLevel="0" collapsed="false">
      <c r="D1109" s="110"/>
    </row>
    <row r="1110" customFormat="false" ht="12.75" hidden="false" customHeight="false" outlineLevel="0" collapsed="false">
      <c r="D1110" s="110"/>
    </row>
    <row r="1111" customFormat="false" ht="12.75" hidden="false" customHeight="false" outlineLevel="0" collapsed="false">
      <c r="D1111" s="110"/>
    </row>
    <row r="1112" customFormat="false" ht="12.75" hidden="false" customHeight="false" outlineLevel="0" collapsed="false">
      <c r="D1112" s="110"/>
    </row>
    <row r="1113" customFormat="false" ht="12.75" hidden="false" customHeight="false" outlineLevel="0" collapsed="false">
      <c r="D1113" s="110"/>
    </row>
    <row r="1114" customFormat="false" ht="12.75" hidden="false" customHeight="false" outlineLevel="0" collapsed="false">
      <c r="D1114" s="110"/>
    </row>
    <row r="1115" customFormat="false" ht="12.75" hidden="false" customHeight="false" outlineLevel="0" collapsed="false">
      <c r="D1115" s="110"/>
    </row>
    <row r="1116" customFormat="false" ht="12.75" hidden="false" customHeight="false" outlineLevel="0" collapsed="false">
      <c r="D1116" s="110"/>
    </row>
    <row r="1117" customFormat="false" ht="12.75" hidden="false" customHeight="false" outlineLevel="0" collapsed="false">
      <c r="D1117" s="110"/>
    </row>
    <row r="1118" customFormat="false" ht="12.75" hidden="false" customHeight="false" outlineLevel="0" collapsed="false">
      <c r="D1118" s="110"/>
    </row>
    <row r="1119" customFormat="false" ht="12.75" hidden="false" customHeight="false" outlineLevel="0" collapsed="false">
      <c r="D1119" s="110"/>
    </row>
    <row r="1120" customFormat="false" ht="12.75" hidden="false" customHeight="false" outlineLevel="0" collapsed="false">
      <c r="D1120" s="110"/>
    </row>
    <row r="1121" customFormat="false" ht="12.75" hidden="false" customHeight="false" outlineLevel="0" collapsed="false">
      <c r="D1121" s="110"/>
    </row>
    <row r="1122" customFormat="false" ht="12.75" hidden="false" customHeight="false" outlineLevel="0" collapsed="false">
      <c r="D1122" s="110"/>
    </row>
    <row r="1123" customFormat="false" ht="12.75" hidden="false" customHeight="false" outlineLevel="0" collapsed="false">
      <c r="D1123" s="110"/>
    </row>
    <row r="1124" customFormat="false" ht="12.75" hidden="false" customHeight="false" outlineLevel="0" collapsed="false">
      <c r="D1124" s="110"/>
    </row>
    <row r="1125" customFormat="false" ht="12.75" hidden="false" customHeight="false" outlineLevel="0" collapsed="false">
      <c r="D1125" s="110"/>
    </row>
    <row r="1126" customFormat="false" ht="12.75" hidden="false" customHeight="false" outlineLevel="0" collapsed="false">
      <c r="D1126" s="110"/>
    </row>
    <row r="1127" customFormat="false" ht="12.75" hidden="false" customHeight="false" outlineLevel="0" collapsed="false">
      <c r="D1127" s="110"/>
    </row>
    <row r="1128" customFormat="false" ht="12.75" hidden="false" customHeight="false" outlineLevel="0" collapsed="false">
      <c r="D1128" s="110"/>
    </row>
    <row r="1129" customFormat="false" ht="12.75" hidden="false" customHeight="false" outlineLevel="0" collapsed="false">
      <c r="D1129" s="110"/>
    </row>
    <row r="1130" customFormat="false" ht="12.75" hidden="false" customHeight="false" outlineLevel="0" collapsed="false">
      <c r="D1130" s="110"/>
    </row>
    <row r="1131" customFormat="false" ht="12.75" hidden="false" customHeight="false" outlineLevel="0" collapsed="false">
      <c r="D1131" s="110"/>
    </row>
    <row r="1132" customFormat="false" ht="12.75" hidden="false" customHeight="false" outlineLevel="0" collapsed="false">
      <c r="D1132" s="110"/>
    </row>
    <row r="1133" customFormat="false" ht="12.75" hidden="false" customHeight="false" outlineLevel="0" collapsed="false">
      <c r="D1133" s="110"/>
    </row>
    <row r="1134" customFormat="false" ht="12.75" hidden="false" customHeight="false" outlineLevel="0" collapsed="false">
      <c r="D1134" s="110"/>
    </row>
    <row r="1135" customFormat="false" ht="12.75" hidden="false" customHeight="false" outlineLevel="0" collapsed="false">
      <c r="D1135" s="110"/>
    </row>
    <row r="1136" customFormat="false" ht="12.75" hidden="false" customHeight="false" outlineLevel="0" collapsed="false">
      <c r="D1136" s="110"/>
    </row>
    <row r="1137" customFormat="false" ht="12.75" hidden="false" customHeight="false" outlineLevel="0" collapsed="false">
      <c r="D1137" s="110"/>
    </row>
    <row r="1138" customFormat="false" ht="12.75" hidden="false" customHeight="false" outlineLevel="0" collapsed="false">
      <c r="D1138" s="110"/>
    </row>
    <row r="1139" customFormat="false" ht="12.75" hidden="false" customHeight="false" outlineLevel="0" collapsed="false">
      <c r="D1139" s="110"/>
    </row>
    <row r="1140" customFormat="false" ht="12.75" hidden="false" customHeight="false" outlineLevel="0" collapsed="false">
      <c r="D1140" s="110"/>
    </row>
    <row r="1141" customFormat="false" ht="12.75" hidden="false" customHeight="false" outlineLevel="0" collapsed="false">
      <c r="D1141" s="110"/>
    </row>
    <row r="1142" customFormat="false" ht="12.75" hidden="false" customHeight="false" outlineLevel="0" collapsed="false">
      <c r="D1142" s="110"/>
    </row>
    <row r="1143" customFormat="false" ht="12.75" hidden="false" customHeight="false" outlineLevel="0" collapsed="false">
      <c r="D1143" s="110"/>
    </row>
    <row r="1144" customFormat="false" ht="12.75" hidden="false" customHeight="false" outlineLevel="0" collapsed="false">
      <c r="D1144" s="110"/>
    </row>
    <row r="1145" customFormat="false" ht="12.75" hidden="false" customHeight="false" outlineLevel="0" collapsed="false">
      <c r="D1145" s="110"/>
    </row>
    <row r="1146" customFormat="false" ht="12.75" hidden="false" customHeight="false" outlineLevel="0" collapsed="false">
      <c r="D1146" s="110"/>
    </row>
    <row r="1147" customFormat="false" ht="12.75" hidden="false" customHeight="false" outlineLevel="0" collapsed="false">
      <c r="D1147" s="110"/>
    </row>
    <row r="1148" customFormat="false" ht="12.75" hidden="false" customHeight="false" outlineLevel="0" collapsed="false">
      <c r="D1148" s="110"/>
    </row>
    <row r="1149" customFormat="false" ht="12.75" hidden="false" customHeight="false" outlineLevel="0" collapsed="false">
      <c r="D1149" s="110"/>
    </row>
    <row r="1150" customFormat="false" ht="12.75" hidden="false" customHeight="false" outlineLevel="0" collapsed="false">
      <c r="D1150" s="110"/>
    </row>
    <row r="1151" customFormat="false" ht="12.75" hidden="false" customHeight="false" outlineLevel="0" collapsed="false">
      <c r="D1151" s="110"/>
    </row>
    <row r="1152" customFormat="false" ht="12.75" hidden="false" customHeight="false" outlineLevel="0" collapsed="false">
      <c r="D1152" s="110"/>
    </row>
    <row r="1153" customFormat="false" ht="12.75" hidden="false" customHeight="false" outlineLevel="0" collapsed="false">
      <c r="D1153" s="110"/>
    </row>
    <row r="1154" customFormat="false" ht="12.75" hidden="false" customHeight="false" outlineLevel="0" collapsed="false">
      <c r="D1154" s="110"/>
    </row>
    <row r="1155" customFormat="false" ht="12.75" hidden="false" customHeight="false" outlineLevel="0" collapsed="false">
      <c r="D1155" s="110"/>
    </row>
    <row r="1156" customFormat="false" ht="12.75" hidden="false" customHeight="false" outlineLevel="0" collapsed="false">
      <c r="D1156" s="110"/>
    </row>
    <row r="1157" customFormat="false" ht="12.75" hidden="false" customHeight="false" outlineLevel="0" collapsed="false">
      <c r="D1157" s="110"/>
    </row>
    <row r="1158" customFormat="false" ht="12.75" hidden="false" customHeight="false" outlineLevel="0" collapsed="false">
      <c r="D1158" s="110"/>
    </row>
    <row r="1159" customFormat="false" ht="12.75" hidden="false" customHeight="false" outlineLevel="0" collapsed="false">
      <c r="D1159" s="110"/>
    </row>
    <row r="1160" customFormat="false" ht="12.75" hidden="false" customHeight="false" outlineLevel="0" collapsed="false">
      <c r="D1160" s="110"/>
    </row>
    <row r="1161" customFormat="false" ht="12.75" hidden="false" customHeight="false" outlineLevel="0" collapsed="false">
      <c r="D1161" s="110"/>
    </row>
    <row r="1162" customFormat="false" ht="12.75" hidden="false" customHeight="false" outlineLevel="0" collapsed="false">
      <c r="D1162" s="110"/>
    </row>
    <row r="1163" customFormat="false" ht="12.75" hidden="false" customHeight="false" outlineLevel="0" collapsed="false">
      <c r="D1163" s="110"/>
    </row>
    <row r="1164" customFormat="false" ht="12.75" hidden="false" customHeight="false" outlineLevel="0" collapsed="false">
      <c r="D1164" s="110"/>
    </row>
    <row r="1165" customFormat="false" ht="12.75" hidden="false" customHeight="false" outlineLevel="0" collapsed="false">
      <c r="D1165" s="110"/>
    </row>
    <row r="1166" customFormat="false" ht="12.75" hidden="false" customHeight="false" outlineLevel="0" collapsed="false">
      <c r="D1166" s="110"/>
    </row>
    <row r="1167" customFormat="false" ht="12.75" hidden="false" customHeight="false" outlineLevel="0" collapsed="false">
      <c r="D1167" s="110"/>
    </row>
    <row r="1168" customFormat="false" ht="12.75" hidden="false" customHeight="false" outlineLevel="0" collapsed="false">
      <c r="D1168" s="110"/>
    </row>
    <row r="1169" customFormat="false" ht="12.75" hidden="false" customHeight="false" outlineLevel="0" collapsed="false">
      <c r="D1169" s="110"/>
    </row>
    <row r="1170" customFormat="false" ht="12.75" hidden="false" customHeight="false" outlineLevel="0" collapsed="false">
      <c r="D1170" s="110"/>
    </row>
    <row r="1171" customFormat="false" ht="12.75" hidden="false" customHeight="false" outlineLevel="0" collapsed="false">
      <c r="D1171" s="110"/>
    </row>
    <row r="1172" customFormat="false" ht="12.75" hidden="false" customHeight="false" outlineLevel="0" collapsed="false">
      <c r="D1172" s="110"/>
    </row>
    <row r="1173" customFormat="false" ht="12.75" hidden="false" customHeight="false" outlineLevel="0" collapsed="false">
      <c r="D1173" s="110"/>
    </row>
    <row r="1174" customFormat="false" ht="12.75" hidden="false" customHeight="false" outlineLevel="0" collapsed="false">
      <c r="D1174" s="110"/>
    </row>
    <row r="1175" customFormat="false" ht="12.75" hidden="false" customHeight="false" outlineLevel="0" collapsed="false">
      <c r="D1175" s="110"/>
    </row>
    <row r="1176" customFormat="false" ht="12.75" hidden="false" customHeight="false" outlineLevel="0" collapsed="false">
      <c r="D1176" s="110"/>
    </row>
    <row r="1177" customFormat="false" ht="12.75" hidden="false" customHeight="false" outlineLevel="0" collapsed="false">
      <c r="D1177" s="110"/>
    </row>
    <row r="1178" customFormat="false" ht="12.75" hidden="false" customHeight="false" outlineLevel="0" collapsed="false">
      <c r="D1178" s="110"/>
    </row>
    <row r="1179" customFormat="false" ht="12.75" hidden="false" customHeight="false" outlineLevel="0" collapsed="false">
      <c r="D1179" s="110"/>
    </row>
    <row r="1180" customFormat="false" ht="12.75" hidden="false" customHeight="false" outlineLevel="0" collapsed="false">
      <c r="D1180" s="110"/>
    </row>
    <row r="1181" customFormat="false" ht="12.75" hidden="false" customHeight="false" outlineLevel="0" collapsed="false">
      <c r="D1181" s="110"/>
    </row>
    <row r="1182" customFormat="false" ht="12.75" hidden="false" customHeight="false" outlineLevel="0" collapsed="false">
      <c r="D1182" s="110"/>
    </row>
    <row r="1183" customFormat="false" ht="12.75" hidden="false" customHeight="false" outlineLevel="0" collapsed="false">
      <c r="D1183" s="110"/>
    </row>
    <row r="1184" customFormat="false" ht="12.75" hidden="false" customHeight="false" outlineLevel="0" collapsed="false">
      <c r="D1184" s="110"/>
    </row>
    <row r="1185" customFormat="false" ht="12.75" hidden="false" customHeight="false" outlineLevel="0" collapsed="false">
      <c r="D1185" s="110"/>
    </row>
    <row r="1186" customFormat="false" ht="12.75" hidden="false" customHeight="false" outlineLevel="0" collapsed="false">
      <c r="D1186" s="110"/>
    </row>
    <row r="1187" customFormat="false" ht="12.75" hidden="false" customHeight="false" outlineLevel="0" collapsed="false">
      <c r="D1187" s="110"/>
    </row>
    <row r="1188" customFormat="false" ht="12.75" hidden="false" customHeight="false" outlineLevel="0" collapsed="false">
      <c r="D1188" s="110"/>
    </row>
    <row r="1189" customFormat="false" ht="12.75" hidden="false" customHeight="false" outlineLevel="0" collapsed="false">
      <c r="D1189" s="110"/>
    </row>
    <row r="1190" customFormat="false" ht="12.75" hidden="false" customHeight="false" outlineLevel="0" collapsed="false">
      <c r="D1190" s="110"/>
    </row>
    <row r="1191" customFormat="false" ht="12.75" hidden="false" customHeight="false" outlineLevel="0" collapsed="false">
      <c r="D1191" s="110"/>
    </row>
    <row r="1192" customFormat="false" ht="12.75" hidden="false" customHeight="false" outlineLevel="0" collapsed="false">
      <c r="D1192" s="110"/>
    </row>
    <row r="1193" customFormat="false" ht="12.75" hidden="false" customHeight="false" outlineLevel="0" collapsed="false">
      <c r="D1193" s="110"/>
    </row>
    <row r="1194" customFormat="false" ht="12.75" hidden="false" customHeight="false" outlineLevel="0" collapsed="false">
      <c r="D1194" s="110"/>
    </row>
    <row r="1195" customFormat="false" ht="12.75" hidden="false" customHeight="false" outlineLevel="0" collapsed="false">
      <c r="D1195" s="110"/>
    </row>
    <row r="1196" customFormat="false" ht="12.75" hidden="false" customHeight="false" outlineLevel="0" collapsed="false">
      <c r="D1196" s="110"/>
    </row>
    <row r="1197" customFormat="false" ht="12.75" hidden="false" customHeight="false" outlineLevel="0" collapsed="false">
      <c r="D1197" s="110"/>
    </row>
    <row r="1198" customFormat="false" ht="12.75" hidden="false" customHeight="false" outlineLevel="0" collapsed="false">
      <c r="D1198" s="110"/>
    </row>
    <row r="1199" customFormat="false" ht="12.75" hidden="false" customHeight="false" outlineLevel="0" collapsed="false">
      <c r="D1199" s="110"/>
    </row>
    <row r="1200" customFormat="false" ht="12.75" hidden="false" customHeight="false" outlineLevel="0" collapsed="false">
      <c r="D1200" s="110"/>
    </row>
    <row r="1201" customFormat="false" ht="12.75" hidden="false" customHeight="false" outlineLevel="0" collapsed="false">
      <c r="D1201" s="110"/>
    </row>
    <row r="1202" customFormat="false" ht="12.75" hidden="false" customHeight="false" outlineLevel="0" collapsed="false">
      <c r="D1202" s="110"/>
    </row>
    <row r="1203" customFormat="false" ht="12.75" hidden="false" customHeight="false" outlineLevel="0" collapsed="false">
      <c r="D1203" s="110"/>
    </row>
    <row r="1204" customFormat="false" ht="12.75" hidden="false" customHeight="false" outlineLevel="0" collapsed="false">
      <c r="D1204" s="110"/>
    </row>
    <row r="1205" customFormat="false" ht="12.75" hidden="false" customHeight="false" outlineLevel="0" collapsed="false">
      <c r="D1205" s="110"/>
    </row>
    <row r="1206" customFormat="false" ht="12.75" hidden="false" customHeight="false" outlineLevel="0" collapsed="false">
      <c r="D1206" s="110"/>
    </row>
    <row r="1207" customFormat="false" ht="12.75" hidden="false" customHeight="false" outlineLevel="0" collapsed="false">
      <c r="D1207" s="110"/>
    </row>
    <row r="1208" customFormat="false" ht="12.75" hidden="false" customHeight="false" outlineLevel="0" collapsed="false">
      <c r="D1208" s="110"/>
    </row>
    <row r="1209" customFormat="false" ht="12.75" hidden="false" customHeight="false" outlineLevel="0" collapsed="false">
      <c r="D1209" s="110"/>
    </row>
    <row r="1210" customFormat="false" ht="12.75" hidden="false" customHeight="false" outlineLevel="0" collapsed="false">
      <c r="D1210" s="110"/>
    </row>
    <row r="1211" customFormat="false" ht="12.75" hidden="false" customHeight="false" outlineLevel="0" collapsed="false">
      <c r="D1211" s="110"/>
    </row>
    <row r="1212" customFormat="false" ht="12.75" hidden="false" customHeight="false" outlineLevel="0" collapsed="false">
      <c r="D1212" s="110"/>
    </row>
    <row r="1213" customFormat="false" ht="12.75" hidden="false" customHeight="false" outlineLevel="0" collapsed="false">
      <c r="D1213" s="110"/>
    </row>
    <row r="1214" customFormat="false" ht="12.75" hidden="false" customHeight="false" outlineLevel="0" collapsed="false">
      <c r="D1214" s="110"/>
    </row>
    <row r="1215" customFormat="false" ht="12.75" hidden="false" customHeight="false" outlineLevel="0" collapsed="false">
      <c r="D1215" s="110"/>
    </row>
    <row r="1216" customFormat="false" ht="12.75" hidden="false" customHeight="false" outlineLevel="0" collapsed="false">
      <c r="D1216" s="110"/>
    </row>
    <row r="1217" customFormat="false" ht="12.75" hidden="false" customHeight="false" outlineLevel="0" collapsed="false">
      <c r="D1217" s="110"/>
    </row>
    <row r="1218" customFormat="false" ht="12.75" hidden="false" customHeight="false" outlineLevel="0" collapsed="false">
      <c r="D1218" s="110"/>
    </row>
    <row r="1219" customFormat="false" ht="12.75" hidden="false" customHeight="false" outlineLevel="0" collapsed="false">
      <c r="D1219" s="110"/>
    </row>
    <row r="1220" customFormat="false" ht="12.75" hidden="false" customHeight="false" outlineLevel="0" collapsed="false">
      <c r="D1220" s="110"/>
    </row>
    <row r="1221" customFormat="false" ht="12.75" hidden="false" customHeight="false" outlineLevel="0" collapsed="false">
      <c r="D1221" s="110"/>
    </row>
    <row r="1222" customFormat="false" ht="12.75" hidden="false" customHeight="false" outlineLevel="0" collapsed="false">
      <c r="D1222" s="110"/>
    </row>
    <row r="1223" customFormat="false" ht="12.75" hidden="false" customHeight="false" outlineLevel="0" collapsed="false">
      <c r="D1223" s="110"/>
    </row>
    <row r="1224" customFormat="false" ht="12.75" hidden="false" customHeight="false" outlineLevel="0" collapsed="false">
      <c r="D1224" s="110"/>
    </row>
    <row r="1225" customFormat="false" ht="12.75" hidden="false" customHeight="false" outlineLevel="0" collapsed="false">
      <c r="D1225" s="110"/>
    </row>
    <row r="1226" customFormat="false" ht="12.75" hidden="false" customHeight="false" outlineLevel="0" collapsed="false">
      <c r="D1226" s="110"/>
    </row>
    <row r="1227" customFormat="false" ht="12.75" hidden="false" customHeight="false" outlineLevel="0" collapsed="false">
      <c r="D1227" s="110"/>
    </row>
    <row r="1228" customFormat="false" ht="12.75" hidden="false" customHeight="false" outlineLevel="0" collapsed="false">
      <c r="D1228" s="110"/>
    </row>
    <row r="1229" customFormat="false" ht="12.75" hidden="false" customHeight="false" outlineLevel="0" collapsed="false">
      <c r="D1229" s="110"/>
    </row>
    <row r="1230" customFormat="false" ht="12.75" hidden="false" customHeight="false" outlineLevel="0" collapsed="false">
      <c r="D1230" s="110"/>
    </row>
    <row r="1231" customFormat="false" ht="12.75" hidden="false" customHeight="false" outlineLevel="0" collapsed="false">
      <c r="D1231" s="110"/>
    </row>
    <row r="1232" customFormat="false" ht="12.75" hidden="false" customHeight="false" outlineLevel="0" collapsed="false">
      <c r="D1232" s="110"/>
    </row>
    <row r="1233" customFormat="false" ht="12.75" hidden="false" customHeight="false" outlineLevel="0" collapsed="false">
      <c r="D1233" s="110"/>
    </row>
    <row r="1234" customFormat="false" ht="12.75" hidden="false" customHeight="false" outlineLevel="0" collapsed="false">
      <c r="D1234" s="110"/>
    </row>
    <row r="1235" customFormat="false" ht="12.75" hidden="false" customHeight="false" outlineLevel="0" collapsed="false">
      <c r="D1235" s="110"/>
    </row>
    <row r="1236" customFormat="false" ht="12.75" hidden="false" customHeight="false" outlineLevel="0" collapsed="false">
      <c r="D1236" s="110"/>
    </row>
    <row r="1237" customFormat="false" ht="12.75" hidden="false" customHeight="false" outlineLevel="0" collapsed="false">
      <c r="D1237" s="110"/>
    </row>
    <row r="1238" customFormat="false" ht="12.75" hidden="false" customHeight="false" outlineLevel="0" collapsed="false">
      <c r="D1238" s="110"/>
    </row>
    <row r="1239" customFormat="false" ht="12.75" hidden="false" customHeight="false" outlineLevel="0" collapsed="false">
      <c r="D1239" s="110"/>
    </row>
    <row r="1240" customFormat="false" ht="12.75" hidden="false" customHeight="false" outlineLevel="0" collapsed="false">
      <c r="D1240" s="110"/>
    </row>
    <row r="1241" customFormat="false" ht="12.75" hidden="false" customHeight="false" outlineLevel="0" collapsed="false">
      <c r="D1241" s="110"/>
    </row>
    <row r="1242" customFormat="false" ht="12.75" hidden="false" customHeight="false" outlineLevel="0" collapsed="false">
      <c r="D1242" s="110"/>
    </row>
    <row r="1243" customFormat="false" ht="12.75" hidden="false" customHeight="false" outlineLevel="0" collapsed="false">
      <c r="D1243" s="110"/>
    </row>
    <row r="1244" customFormat="false" ht="12.75" hidden="false" customHeight="false" outlineLevel="0" collapsed="false">
      <c r="D1244" s="110"/>
    </row>
    <row r="1245" customFormat="false" ht="12.75" hidden="false" customHeight="false" outlineLevel="0" collapsed="false">
      <c r="D1245" s="110"/>
    </row>
    <row r="1246" customFormat="false" ht="12.75" hidden="false" customHeight="false" outlineLevel="0" collapsed="false">
      <c r="D1246" s="110"/>
    </row>
    <row r="1247" customFormat="false" ht="12.75" hidden="false" customHeight="false" outlineLevel="0" collapsed="false">
      <c r="D1247" s="110"/>
    </row>
    <row r="1248" customFormat="false" ht="12.75" hidden="false" customHeight="false" outlineLevel="0" collapsed="false">
      <c r="D1248" s="110"/>
    </row>
    <row r="1249" customFormat="false" ht="12.75" hidden="false" customHeight="false" outlineLevel="0" collapsed="false">
      <c r="D1249" s="110"/>
    </row>
    <row r="1250" customFormat="false" ht="12.75" hidden="false" customHeight="false" outlineLevel="0" collapsed="false">
      <c r="D1250" s="110"/>
    </row>
    <row r="1251" customFormat="false" ht="12.75" hidden="false" customHeight="false" outlineLevel="0" collapsed="false">
      <c r="D1251" s="110"/>
    </row>
    <row r="1252" customFormat="false" ht="12.75" hidden="false" customHeight="false" outlineLevel="0" collapsed="false">
      <c r="D1252" s="110"/>
    </row>
    <row r="1253" customFormat="false" ht="12.75" hidden="false" customHeight="false" outlineLevel="0" collapsed="false">
      <c r="D1253" s="110"/>
    </row>
    <row r="1254" customFormat="false" ht="12.75" hidden="false" customHeight="false" outlineLevel="0" collapsed="false">
      <c r="D1254" s="110"/>
    </row>
    <row r="1255" customFormat="false" ht="12.75" hidden="false" customHeight="false" outlineLevel="0" collapsed="false">
      <c r="D1255" s="110"/>
    </row>
    <row r="1256" customFormat="false" ht="12.75" hidden="false" customHeight="false" outlineLevel="0" collapsed="false">
      <c r="D1256" s="110"/>
    </row>
    <row r="1257" customFormat="false" ht="12.75" hidden="false" customHeight="false" outlineLevel="0" collapsed="false">
      <c r="D1257" s="110"/>
    </row>
    <row r="1258" customFormat="false" ht="12.75" hidden="false" customHeight="false" outlineLevel="0" collapsed="false">
      <c r="D1258" s="110"/>
    </row>
    <row r="1259" customFormat="false" ht="12.75" hidden="false" customHeight="false" outlineLevel="0" collapsed="false">
      <c r="D1259" s="110"/>
    </row>
    <row r="1260" customFormat="false" ht="12.75" hidden="false" customHeight="false" outlineLevel="0" collapsed="false">
      <c r="D1260" s="110"/>
    </row>
    <row r="1261" customFormat="false" ht="12.75" hidden="false" customHeight="false" outlineLevel="0" collapsed="false">
      <c r="D1261" s="110"/>
    </row>
    <row r="1262" customFormat="false" ht="12.75" hidden="false" customHeight="false" outlineLevel="0" collapsed="false">
      <c r="D1262" s="110"/>
    </row>
    <row r="1263" customFormat="false" ht="12.75" hidden="false" customHeight="false" outlineLevel="0" collapsed="false">
      <c r="D1263" s="110"/>
    </row>
    <row r="1264" customFormat="false" ht="12.75" hidden="false" customHeight="false" outlineLevel="0" collapsed="false">
      <c r="D1264" s="110"/>
    </row>
    <row r="1265" customFormat="false" ht="12.75" hidden="false" customHeight="false" outlineLevel="0" collapsed="false">
      <c r="D1265" s="110"/>
    </row>
    <row r="1266" customFormat="false" ht="12.75" hidden="false" customHeight="false" outlineLevel="0" collapsed="false">
      <c r="D1266" s="110"/>
    </row>
    <row r="1267" customFormat="false" ht="12.75" hidden="false" customHeight="false" outlineLevel="0" collapsed="false">
      <c r="D1267" s="110"/>
    </row>
    <row r="1268" customFormat="false" ht="12.75" hidden="false" customHeight="false" outlineLevel="0" collapsed="false">
      <c r="D1268" s="110"/>
    </row>
    <row r="1269" customFormat="false" ht="12.75" hidden="false" customHeight="false" outlineLevel="0" collapsed="false">
      <c r="D1269" s="110"/>
    </row>
    <row r="1270" customFormat="false" ht="12.75" hidden="false" customHeight="false" outlineLevel="0" collapsed="false">
      <c r="D1270" s="110"/>
    </row>
    <row r="1271" customFormat="false" ht="12.75" hidden="false" customHeight="false" outlineLevel="0" collapsed="false">
      <c r="D1271" s="110"/>
    </row>
    <row r="1272" customFormat="false" ht="12.75" hidden="false" customHeight="false" outlineLevel="0" collapsed="false">
      <c r="D1272" s="110"/>
    </row>
    <row r="1273" customFormat="false" ht="12.75" hidden="false" customHeight="false" outlineLevel="0" collapsed="false">
      <c r="D1273" s="110"/>
    </row>
    <row r="1274" customFormat="false" ht="12.75" hidden="false" customHeight="false" outlineLevel="0" collapsed="false">
      <c r="D1274" s="110"/>
    </row>
    <row r="1275" customFormat="false" ht="12.75" hidden="false" customHeight="false" outlineLevel="0" collapsed="false">
      <c r="D1275" s="110"/>
    </row>
    <row r="1276" customFormat="false" ht="12.75" hidden="false" customHeight="false" outlineLevel="0" collapsed="false">
      <c r="D1276" s="110"/>
    </row>
    <row r="1277" customFormat="false" ht="12.75" hidden="false" customHeight="false" outlineLevel="0" collapsed="false">
      <c r="D1277" s="110"/>
    </row>
    <row r="1278" customFormat="false" ht="12.75" hidden="false" customHeight="false" outlineLevel="0" collapsed="false">
      <c r="D1278" s="110"/>
    </row>
    <row r="1279" customFormat="false" ht="12.75" hidden="false" customHeight="false" outlineLevel="0" collapsed="false">
      <c r="D1279" s="110"/>
    </row>
    <row r="1280" customFormat="false" ht="12.75" hidden="false" customHeight="false" outlineLevel="0" collapsed="false">
      <c r="D1280" s="110"/>
    </row>
    <row r="1281" customFormat="false" ht="12.75" hidden="false" customHeight="false" outlineLevel="0" collapsed="false">
      <c r="D1281" s="110"/>
    </row>
    <row r="1282" customFormat="false" ht="12.75" hidden="false" customHeight="false" outlineLevel="0" collapsed="false">
      <c r="D1282" s="110"/>
    </row>
    <row r="1283" customFormat="false" ht="12.75" hidden="false" customHeight="false" outlineLevel="0" collapsed="false">
      <c r="D1283" s="110"/>
    </row>
  </sheetData>
  <sheetProtection sheet="true" password="da5f" objects="true" scenarios="true"/>
  <mergeCells count="77">
    <mergeCell ref="A1:G1"/>
    <mergeCell ref="C2:G2"/>
    <mergeCell ref="C3:G3"/>
    <mergeCell ref="C4:G4"/>
    <mergeCell ref="C14:G14"/>
    <mergeCell ref="C18:G18"/>
    <mergeCell ref="C19:G19"/>
    <mergeCell ref="C22:G22"/>
    <mergeCell ref="C25:G25"/>
    <mergeCell ref="C28:G28"/>
    <mergeCell ref="C31:G31"/>
    <mergeCell ref="C35:G35"/>
    <mergeCell ref="C40:G40"/>
    <mergeCell ref="C45:G45"/>
    <mergeCell ref="C49:G49"/>
    <mergeCell ref="C59:G59"/>
    <mergeCell ref="C78:G78"/>
    <mergeCell ref="C82:G82"/>
    <mergeCell ref="C84:G84"/>
    <mergeCell ref="C89:G89"/>
    <mergeCell ref="C92:G92"/>
    <mergeCell ref="C94:G94"/>
    <mergeCell ref="C101:G101"/>
    <mergeCell ref="C103:G103"/>
    <mergeCell ref="C111:G111"/>
    <mergeCell ref="C113:G113"/>
    <mergeCell ref="C120:G120"/>
    <mergeCell ref="C122:G122"/>
    <mergeCell ref="C138:G138"/>
    <mergeCell ref="C139:G139"/>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3:G153"/>
    <mergeCell ref="C154:G154"/>
    <mergeCell ref="C155:G155"/>
    <mergeCell ref="C156:G156"/>
    <mergeCell ref="C157:G157"/>
    <mergeCell ref="C158:G158"/>
    <mergeCell ref="C159:G159"/>
    <mergeCell ref="C160:G160"/>
    <mergeCell ref="C161:G161"/>
    <mergeCell ref="C162:G162"/>
    <mergeCell ref="C163:G163"/>
    <mergeCell ref="C164:G164"/>
    <mergeCell ref="C165:G165"/>
    <mergeCell ref="C166:G166"/>
    <mergeCell ref="C168:G168"/>
    <mergeCell ref="C169:G169"/>
    <mergeCell ref="C171:G171"/>
    <mergeCell ref="C172:G172"/>
    <mergeCell ref="C174:G174"/>
    <mergeCell ref="C176:G176"/>
    <mergeCell ref="C179:G179"/>
    <mergeCell ref="C182:G182"/>
    <mergeCell ref="C195:G195"/>
    <mergeCell ref="C196:G196"/>
    <mergeCell ref="C197:G197"/>
    <mergeCell ref="C198:G198"/>
    <mergeCell ref="C201:G201"/>
    <mergeCell ref="C203:G203"/>
    <mergeCell ref="C206:G206"/>
    <mergeCell ref="C230:G230"/>
    <mergeCell ref="C262:G262"/>
    <mergeCell ref="C267:G267"/>
    <mergeCell ref="C269:G269"/>
    <mergeCell ref="C272:G272"/>
    <mergeCell ref="A280:B280"/>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100"/>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1" activeCellId="0" sqref="A1"/>
    </sheetView>
  </sheetViews>
  <sheetFormatPr defaultColWidth="8.6796875" defaultRowHeight="12.75" zeroHeight="false" outlineLevelRow="2"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69</v>
      </c>
      <c r="C4" s="181" t="s">
        <v>70</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197</v>
      </c>
      <c r="C8" s="191" t="s">
        <v>198</v>
      </c>
      <c r="D8" s="192"/>
      <c r="E8" s="193"/>
      <c r="F8" s="194"/>
      <c r="G8" s="194" t="n">
        <f aca="false">SUMIF(AG9:AG14,"&lt;&gt;NOR",G9:G14)</f>
        <v>0</v>
      </c>
      <c r="H8" s="194"/>
      <c r="I8" s="194" t="n">
        <f aca="false">SUM(I9:I14)</f>
        <v>0</v>
      </c>
      <c r="J8" s="194"/>
      <c r="K8" s="194" t="n">
        <f aca="false">SUM(K9:K14)</f>
        <v>0</v>
      </c>
      <c r="L8" s="194"/>
      <c r="M8" s="194" t="n">
        <f aca="false">SUM(M9:M14)</f>
        <v>0</v>
      </c>
      <c r="N8" s="193"/>
      <c r="O8" s="193" t="n">
        <f aca="false">SUM(O9:O14)</f>
        <v>0</v>
      </c>
      <c r="P8" s="193"/>
      <c r="Q8" s="193" t="n">
        <f aca="false">SUM(Q9:Q14)</f>
        <v>0</v>
      </c>
      <c r="R8" s="194"/>
      <c r="S8" s="194"/>
      <c r="T8" s="195"/>
      <c r="U8" s="196"/>
      <c r="V8" s="196" t="n">
        <f aca="false">SUM(V9:V14)</f>
        <v>0</v>
      </c>
      <c r="W8" s="196"/>
      <c r="X8" s="196"/>
      <c r="Y8" s="196"/>
      <c r="AG8" s="0" t="s">
        <v>248</v>
      </c>
    </row>
    <row r="9" customFormat="false" ht="12.75" hidden="false" customHeight="false" outlineLevel="1" collapsed="false">
      <c r="A9" s="225" t="n">
        <v>1</v>
      </c>
      <c r="B9" s="226" t="s">
        <v>1036</v>
      </c>
      <c r="C9" s="227" t="s">
        <v>1037</v>
      </c>
      <c r="D9" s="228" t="s">
        <v>615</v>
      </c>
      <c r="E9" s="229" t="n">
        <v>1</v>
      </c>
      <c r="F9" s="230"/>
      <c r="G9" s="231" t="n">
        <f aca="false">ROUND(E9*F9,2)</f>
        <v>0</v>
      </c>
      <c r="H9" s="230"/>
      <c r="I9" s="231" t="n">
        <f aca="false">ROUND(E9*H9,2)</f>
        <v>0</v>
      </c>
      <c r="J9" s="230"/>
      <c r="K9" s="231" t="n">
        <f aca="false">ROUND(E9*J9,2)</f>
        <v>0</v>
      </c>
      <c r="L9" s="231" t="n">
        <v>21</v>
      </c>
      <c r="M9" s="231" t="n">
        <f aca="false">G9*(1+L9/100)</f>
        <v>0</v>
      </c>
      <c r="N9" s="229" t="n">
        <v>0</v>
      </c>
      <c r="O9" s="229" t="n">
        <f aca="false">ROUND(E9*N9,2)</f>
        <v>0</v>
      </c>
      <c r="P9" s="229" t="n">
        <v>0</v>
      </c>
      <c r="Q9" s="229" t="n">
        <f aca="false">ROUND(E9*P9,2)</f>
        <v>0</v>
      </c>
      <c r="R9" s="231"/>
      <c r="S9" s="231" t="s">
        <v>276</v>
      </c>
      <c r="T9" s="232" t="s">
        <v>253</v>
      </c>
      <c r="U9" s="205" t="n">
        <v>0</v>
      </c>
      <c r="V9" s="205" t="n">
        <f aca="false">ROUND(E9*U9,2)</f>
        <v>0</v>
      </c>
      <c r="W9" s="205"/>
      <c r="X9" s="205" t="s">
        <v>397</v>
      </c>
      <c r="Y9" s="205" t="s">
        <v>255</v>
      </c>
      <c r="Z9" s="206"/>
      <c r="AA9" s="206"/>
      <c r="AB9" s="206"/>
      <c r="AC9" s="206"/>
      <c r="AD9" s="206"/>
      <c r="AE9" s="206"/>
      <c r="AF9" s="206"/>
      <c r="AG9" s="206" t="s">
        <v>616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false" outlineLevel="1" collapsed="false">
      <c r="A10" s="225" t="n">
        <v>2</v>
      </c>
      <c r="B10" s="226" t="s">
        <v>1038</v>
      </c>
      <c r="C10" s="227" t="s">
        <v>1039</v>
      </c>
      <c r="D10" s="228" t="s">
        <v>615</v>
      </c>
      <c r="E10" s="229" t="n">
        <v>1</v>
      </c>
      <c r="F10" s="230"/>
      <c r="G10" s="231" t="n">
        <f aca="false">ROUND(E10*F10,2)</f>
        <v>0</v>
      </c>
      <c r="H10" s="230"/>
      <c r="I10" s="231" t="n">
        <f aca="false">ROUND(E10*H10,2)</f>
        <v>0</v>
      </c>
      <c r="J10" s="230"/>
      <c r="K10" s="231" t="n">
        <f aca="false">ROUND(E10*J10,2)</f>
        <v>0</v>
      </c>
      <c r="L10" s="231" t="n">
        <v>21</v>
      </c>
      <c r="M10" s="231" t="n">
        <f aca="false">G10*(1+L10/100)</f>
        <v>0</v>
      </c>
      <c r="N10" s="229" t="n">
        <v>0</v>
      </c>
      <c r="O10" s="229" t="n">
        <f aca="false">ROUND(E10*N10,2)</f>
        <v>0</v>
      </c>
      <c r="P10" s="229" t="n">
        <v>0</v>
      </c>
      <c r="Q10" s="229" t="n">
        <f aca="false">ROUND(E10*P10,2)</f>
        <v>0</v>
      </c>
      <c r="R10" s="231"/>
      <c r="S10" s="231" t="s">
        <v>276</v>
      </c>
      <c r="T10" s="232" t="s">
        <v>253</v>
      </c>
      <c r="U10" s="205" t="n">
        <v>0</v>
      </c>
      <c r="V10" s="205" t="n">
        <f aca="false">ROUND(E10*U10,2)</f>
        <v>0</v>
      </c>
      <c r="W10" s="205"/>
      <c r="X10" s="205" t="s">
        <v>397</v>
      </c>
      <c r="Y10" s="205" t="s">
        <v>255</v>
      </c>
      <c r="Z10" s="206"/>
      <c r="AA10" s="206"/>
      <c r="AB10" s="206"/>
      <c r="AC10" s="206"/>
      <c r="AD10" s="206"/>
      <c r="AE10" s="206"/>
      <c r="AF10" s="206"/>
      <c r="AG10" s="206" t="s">
        <v>616</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3</v>
      </c>
      <c r="B11" s="226" t="s">
        <v>1040</v>
      </c>
      <c r="C11" s="227" t="s">
        <v>618</v>
      </c>
      <c r="D11" s="228" t="s">
        <v>619</v>
      </c>
      <c r="E11" s="229" t="n">
        <v>8</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v>
      </c>
      <c r="Q11" s="229" t="n">
        <f aca="false">ROUND(E11*P11,2)</f>
        <v>0</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620</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225" t="n">
        <v>4</v>
      </c>
      <c r="B12" s="226" t="s">
        <v>1041</v>
      </c>
      <c r="C12" s="227" t="s">
        <v>622</v>
      </c>
      <c r="D12" s="228" t="s">
        <v>615</v>
      </c>
      <c r="E12" s="229" t="n">
        <v>2</v>
      </c>
      <c r="F12" s="230"/>
      <c r="G12" s="231" t="n">
        <f aca="false">ROUND(E12*F12,2)</f>
        <v>0</v>
      </c>
      <c r="H12" s="230"/>
      <c r="I12" s="231" t="n">
        <f aca="false">ROUND(E12*H12,2)</f>
        <v>0</v>
      </c>
      <c r="J12" s="230"/>
      <c r="K12" s="231" t="n">
        <f aca="false">ROUND(E12*J12,2)</f>
        <v>0</v>
      </c>
      <c r="L12" s="231" t="n">
        <v>21</v>
      </c>
      <c r="M12" s="231" t="n">
        <f aca="false">G12*(1+L12/100)</f>
        <v>0</v>
      </c>
      <c r="N12" s="229" t="n">
        <v>0</v>
      </c>
      <c r="O12" s="229" t="n">
        <f aca="false">ROUND(E12*N12,2)</f>
        <v>0</v>
      </c>
      <c r="P12" s="229" t="n">
        <v>0</v>
      </c>
      <c r="Q12" s="229" t="n">
        <f aca="false">ROUND(E12*P12,2)</f>
        <v>0</v>
      </c>
      <c r="R12" s="231"/>
      <c r="S12" s="231" t="s">
        <v>276</v>
      </c>
      <c r="T12" s="232" t="s">
        <v>253</v>
      </c>
      <c r="U12" s="205" t="n">
        <v>0</v>
      </c>
      <c r="V12" s="205" t="n">
        <f aca="false">ROUND(E12*U12,2)</f>
        <v>0</v>
      </c>
      <c r="W12" s="205"/>
      <c r="X12" s="205" t="s">
        <v>397</v>
      </c>
      <c r="Y12" s="205" t="s">
        <v>255</v>
      </c>
      <c r="Z12" s="206"/>
      <c r="AA12" s="206"/>
      <c r="AB12" s="206"/>
      <c r="AC12" s="206"/>
      <c r="AD12" s="206"/>
      <c r="AE12" s="206"/>
      <c r="AF12" s="206"/>
      <c r="AG12" s="206" t="s">
        <v>616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225" t="n">
        <v>5</v>
      </c>
      <c r="B13" s="226" t="s">
        <v>1042</v>
      </c>
      <c r="C13" s="227" t="s">
        <v>624</v>
      </c>
      <c r="D13" s="228" t="s">
        <v>615</v>
      </c>
      <c r="E13" s="229" t="n">
        <v>6</v>
      </c>
      <c r="F13" s="230"/>
      <c r="G13" s="231" t="n">
        <f aca="false">ROUND(E13*F13,2)</f>
        <v>0</v>
      </c>
      <c r="H13" s="230"/>
      <c r="I13" s="231" t="n">
        <f aca="false">ROUND(E13*H13,2)</f>
        <v>0</v>
      </c>
      <c r="J13" s="230"/>
      <c r="K13" s="231" t="n">
        <f aca="false">ROUND(E13*J13,2)</f>
        <v>0</v>
      </c>
      <c r="L13" s="231" t="n">
        <v>21</v>
      </c>
      <c r="M13" s="231" t="n">
        <f aca="false">G13*(1+L13/100)</f>
        <v>0</v>
      </c>
      <c r="N13" s="229" t="n">
        <v>0</v>
      </c>
      <c r="O13" s="229" t="n">
        <f aca="false">ROUND(E13*N13,2)</f>
        <v>0</v>
      </c>
      <c r="P13" s="229" t="n">
        <v>0</v>
      </c>
      <c r="Q13" s="229" t="n">
        <f aca="false">ROUND(E13*P13,2)</f>
        <v>0</v>
      </c>
      <c r="R13" s="231"/>
      <c r="S13" s="231" t="s">
        <v>276</v>
      </c>
      <c r="T13" s="232" t="s">
        <v>253</v>
      </c>
      <c r="U13" s="205" t="n">
        <v>0</v>
      </c>
      <c r="V13" s="205" t="n">
        <f aca="false">ROUND(E13*U13,2)</f>
        <v>0</v>
      </c>
      <c r="W13" s="205"/>
      <c r="X13" s="205" t="s">
        <v>397</v>
      </c>
      <c r="Y13" s="205" t="s">
        <v>255</v>
      </c>
      <c r="Z13" s="206"/>
      <c r="AA13" s="206"/>
      <c r="AB13" s="206"/>
      <c r="AC13" s="206"/>
      <c r="AD13" s="206"/>
      <c r="AE13" s="206"/>
      <c r="AF13" s="206"/>
      <c r="AG13" s="206" t="s">
        <v>616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1" collapsed="false">
      <c r="A14" s="225" t="n">
        <v>6</v>
      </c>
      <c r="B14" s="226" t="s">
        <v>1043</v>
      </c>
      <c r="C14" s="227" t="s">
        <v>626</v>
      </c>
      <c r="D14" s="228" t="s">
        <v>615</v>
      </c>
      <c r="E14" s="229" t="n">
        <v>1</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v>
      </c>
      <c r="Q14" s="229" t="n">
        <f aca="false">ROUND(E14*P14,2)</f>
        <v>0</v>
      </c>
      <c r="R14" s="231"/>
      <c r="S14" s="231" t="s">
        <v>276</v>
      </c>
      <c r="T14" s="232" t="s">
        <v>253</v>
      </c>
      <c r="U14" s="205" t="n">
        <v>0</v>
      </c>
      <c r="V14" s="205" t="n">
        <f aca="false">ROUND(E14*U14,2)</f>
        <v>0</v>
      </c>
      <c r="W14" s="205"/>
      <c r="X14" s="205" t="s">
        <v>397</v>
      </c>
      <c r="Y14" s="205" t="s">
        <v>255</v>
      </c>
      <c r="Z14" s="206"/>
      <c r="AA14" s="206"/>
      <c r="AB14" s="206"/>
      <c r="AC14" s="206"/>
      <c r="AD14" s="206"/>
      <c r="AE14" s="206"/>
      <c r="AF14" s="206"/>
      <c r="AG14" s="206" t="s">
        <v>616</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0" collapsed="false">
      <c r="A15" s="189" t="s">
        <v>247</v>
      </c>
      <c r="B15" s="190" t="s">
        <v>199</v>
      </c>
      <c r="C15" s="191" t="s">
        <v>200</v>
      </c>
      <c r="D15" s="192"/>
      <c r="E15" s="193"/>
      <c r="F15" s="194"/>
      <c r="G15" s="194" t="n">
        <f aca="false">SUMIF(AG16:AG34,"&lt;&gt;NOR",G16:G34)</f>
        <v>0</v>
      </c>
      <c r="H15" s="194"/>
      <c r="I15" s="194" t="n">
        <f aca="false">SUM(I16:I34)</f>
        <v>0</v>
      </c>
      <c r="J15" s="194"/>
      <c r="K15" s="194" t="n">
        <f aca="false">SUM(K16:K34)</f>
        <v>0</v>
      </c>
      <c r="L15" s="194"/>
      <c r="M15" s="194" t="n">
        <f aca="false">SUM(M16:M34)</f>
        <v>0</v>
      </c>
      <c r="N15" s="193"/>
      <c r="O15" s="193" t="n">
        <f aca="false">SUM(O16:O34)</f>
        <v>0</v>
      </c>
      <c r="P15" s="193"/>
      <c r="Q15" s="193" t="n">
        <f aca="false">SUM(Q16:Q34)</f>
        <v>0</v>
      </c>
      <c r="R15" s="194"/>
      <c r="S15" s="194"/>
      <c r="T15" s="195"/>
      <c r="U15" s="196"/>
      <c r="V15" s="196" t="n">
        <f aca="false">SUM(V16:V34)</f>
        <v>0</v>
      </c>
      <c r="W15" s="196"/>
      <c r="X15" s="196"/>
      <c r="Y15" s="196"/>
      <c r="AG15" s="0" t="s">
        <v>248</v>
      </c>
    </row>
    <row r="16" customFormat="false" ht="12.75" hidden="false" customHeight="false" outlineLevel="1" collapsed="false">
      <c r="A16" s="225" t="n">
        <v>7</v>
      </c>
      <c r="B16" s="226" t="s">
        <v>1044</v>
      </c>
      <c r="C16" s="227" t="s">
        <v>1045</v>
      </c>
      <c r="D16" s="228" t="s">
        <v>615</v>
      </c>
      <c r="E16" s="229" t="n">
        <v>1</v>
      </c>
      <c r="F16" s="230"/>
      <c r="G16" s="231" t="n">
        <f aca="false">ROUND(E16*F16,2)</f>
        <v>0</v>
      </c>
      <c r="H16" s="230"/>
      <c r="I16" s="231" t="n">
        <f aca="false">ROUND(E16*H16,2)</f>
        <v>0</v>
      </c>
      <c r="J16" s="230"/>
      <c r="K16" s="231" t="n">
        <f aca="false">ROUND(E16*J16,2)</f>
        <v>0</v>
      </c>
      <c r="L16" s="231" t="n">
        <v>21</v>
      </c>
      <c r="M16" s="231" t="n">
        <f aca="false">G16*(1+L16/100)</f>
        <v>0</v>
      </c>
      <c r="N16" s="229" t="n">
        <v>0</v>
      </c>
      <c r="O16" s="229" t="n">
        <f aca="false">ROUND(E16*N16,2)</f>
        <v>0</v>
      </c>
      <c r="P16" s="229" t="n">
        <v>0</v>
      </c>
      <c r="Q16" s="229" t="n">
        <f aca="false">ROUND(E16*P16,2)</f>
        <v>0</v>
      </c>
      <c r="R16" s="231"/>
      <c r="S16" s="231" t="s">
        <v>276</v>
      </c>
      <c r="T16" s="232" t="s">
        <v>253</v>
      </c>
      <c r="U16" s="205" t="n">
        <v>0</v>
      </c>
      <c r="V16" s="205" t="n">
        <f aca="false">ROUND(E16*U16,2)</f>
        <v>0</v>
      </c>
      <c r="W16" s="205"/>
      <c r="X16" s="205" t="s">
        <v>397</v>
      </c>
      <c r="Y16" s="205" t="s">
        <v>255</v>
      </c>
      <c r="Z16" s="206"/>
      <c r="AA16" s="206"/>
      <c r="AB16" s="206"/>
      <c r="AC16" s="206"/>
      <c r="AD16" s="206"/>
      <c r="AE16" s="206"/>
      <c r="AF16" s="206"/>
      <c r="AG16" s="206" t="s">
        <v>616</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225" t="n">
        <v>8</v>
      </c>
      <c r="B17" s="226" t="s">
        <v>1046</v>
      </c>
      <c r="C17" s="227" t="s">
        <v>1047</v>
      </c>
      <c r="D17" s="228" t="s">
        <v>615</v>
      </c>
      <c r="E17" s="229" t="n">
        <v>1</v>
      </c>
      <c r="F17" s="230"/>
      <c r="G17" s="231" t="n">
        <f aca="false">ROUND(E17*F17,2)</f>
        <v>0</v>
      </c>
      <c r="H17" s="230"/>
      <c r="I17" s="231" t="n">
        <f aca="false">ROUND(E17*H17,2)</f>
        <v>0</v>
      </c>
      <c r="J17" s="230"/>
      <c r="K17" s="231" t="n">
        <f aca="false">ROUND(E17*J17,2)</f>
        <v>0</v>
      </c>
      <c r="L17" s="231" t="n">
        <v>21</v>
      </c>
      <c r="M17" s="231" t="n">
        <f aca="false">G17*(1+L17/100)</f>
        <v>0</v>
      </c>
      <c r="N17" s="229" t="n">
        <v>0</v>
      </c>
      <c r="O17" s="229" t="n">
        <f aca="false">ROUND(E17*N17,2)</f>
        <v>0</v>
      </c>
      <c r="P17" s="229" t="n">
        <v>0</v>
      </c>
      <c r="Q17" s="229" t="n">
        <f aca="false">ROUND(E17*P17,2)</f>
        <v>0</v>
      </c>
      <c r="R17" s="231"/>
      <c r="S17" s="231" t="s">
        <v>276</v>
      </c>
      <c r="T17" s="232" t="s">
        <v>253</v>
      </c>
      <c r="U17" s="205" t="n">
        <v>0</v>
      </c>
      <c r="V17" s="205" t="n">
        <f aca="false">ROUND(E17*U17,2)</f>
        <v>0</v>
      </c>
      <c r="W17" s="205"/>
      <c r="X17" s="205" t="s">
        <v>397</v>
      </c>
      <c r="Y17" s="205" t="s">
        <v>255</v>
      </c>
      <c r="Z17" s="206"/>
      <c r="AA17" s="206"/>
      <c r="AB17" s="206"/>
      <c r="AC17" s="206"/>
      <c r="AD17" s="206"/>
      <c r="AE17" s="206"/>
      <c r="AF17" s="206"/>
      <c r="AG17" s="206" t="s">
        <v>616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false" outlineLevel="1" collapsed="false">
      <c r="A18" s="225" t="n">
        <v>9</v>
      </c>
      <c r="B18" s="226" t="s">
        <v>1048</v>
      </c>
      <c r="C18" s="227" t="s">
        <v>1049</v>
      </c>
      <c r="D18" s="228" t="s">
        <v>615</v>
      </c>
      <c r="E18" s="229" t="n">
        <v>1</v>
      </c>
      <c r="F18" s="230"/>
      <c r="G18" s="231" t="n">
        <f aca="false">ROUND(E18*F18,2)</f>
        <v>0</v>
      </c>
      <c r="H18" s="230"/>
      <c r="I18" s="231" t="n">
        <f aca="false">ROUND(E18*H18,2)</f>
        <v>0</v>
      </c>
      <c r="J18" s="230"/>
      <c r="K18" s="231" t="n">
        <f aca="false">ROUND(E18*J18,2)</f>
        <v>0</v>
      </c>
      <c r="L18" s="231" t="n">
        <v>21</v>
      </c>
      <c r="M18" s="231" t="n">
        <f aca="false">G18*(1+L18/100)</f>
        <v>0</v>
      </c>
      <c r="N18" s="229" t="n">
        <v>0</v>
      </c>
      <c r="O18" s="229" t="n">
        <f aca="false">ROUND(E18*N18,2)</f>
        <v>0</v>
      </c>
      <c r="P18" s="229" t="n">
        <v>0</v>
      </c>
      <c r="Q18" s="229" t="n">
        <f aca="false">ROUND(E18*P18,2)</f>
        <v>0</v>
      </c>
      <c r="R18" s="231"/>
      <c r="S18" s="231" t="s">
        <v>276</v>
      </c>
      <c r="T18" s="232" t="s">
        <v>253</v>
      </c>
      <c r="U18" s="205" t="n">
        <v>0</v>
      </c>
      <c r="V18" s="205" t="n">
        <f aca="false">ROUND(E18*U18,2)</f>
        <v>0</v>
      </c>
      <c r="W18" s="205"/>
      <c r="X18" s="205" t="s">
        <v>285</v>
      </c>
      <c r="Y18" s="205" t="s">
        <v>255</v>
      </c>
      <c r="Z18" s="206"/>
      <c r="AA18" s="206"/>
      <c r="AB18" s="206"/>
      <c r="AC18" s="206"/>
      <c r="AD18" s="206"/>
      <c r="AE18" s="206"/>
      <c r="AF18" s="206"/>
      <c r="AG18" s="206" t="s">
        <v>620</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1" collapsed="false">
      <c r="A19" s="225" t="n">
        <v>10</v>
      </c>
      <c r="B19" s="226" t="s">
        <v>1050</v>
      </c>
      <c r="C19" s="227" t="s">
        <v>636</v>
      </c>
      <c r="D19" s="228" t="s">
        <v>615</v>
      </c>
      <c r="E19" s="229" t="n">
        <v>1</v>
      </c>
      <c r="F19" s="230"/>
      <c r="G19" s="231" t="n">
        <f aca="false">ROUND(E19*F19,2)</f>
        <v>0</v>
      </c>
      <c r="H19" s="230"/>
      <c r="I19" s="231" t="n">
        <f aca="false">ROUND(E19*H19,2)</f>
        <v>0</v>
      </c>
      <c r="J19" s="230"/>
      <c r="K19" s="231" t="n">
        <f aca="false">ROUND(E19*J19,2)</f>
        <v>0</v>
      </c>
      <c r="L19" s="231" t="n">
        <v>21</v>
      </c>
      <c r="M19" s="231" t="n">
        <f aca="false">G19*(1+L19/100)</f>
        <v>0</v>
      </c>
      <c r="N19" s="229" t="n">
        <v>0</v>
      </c>
      <c r="O19" s="229" t="n">
        <f aca="false">ROUND(E19*N19,2)</f>
        <v>0</v>
      </c>
      <c r="P19" s="229" t="n">
        <v>0</v>
      </c>
      <c r="Q19" s="229" t="n">
        <f aca="false">ROUND(E19*P19,2)</f>
        <v>0</v>
      </c>
      <c r="R19" s="231"/>
      <c r="S19" s="231" t="s">
        <v>276</v>
      </c>
      <c r="T19" s="232" t="s">
        <v>253</v>
      </c>
      <c r="U19" s="205" t="n">
        <v>0</v>
      </c>
      <c r="V19" s="205" t="n">
        <f aca="false">ROUND(E19*U19,2)</f>
        <v>0</v>
      </c>
      <c r="W19" s="205"/>
      <c r="X19" s="205" t="s">
        <v>285</v>
      </c>
      <c r="Y19" s="205" t="s">
        <v>255</v>
      </c>
      <c r="Z19" s="206"/>
      <c r="AA19" s="206"/>
      <c r="AB19" s="206"/>
      <c r="AC19" s="206"/>
      <c r="AD19" s="206"/>
      <c r="AE19" s="206"/>
      <c r="AF19" s="206"/>
      <c r="AG19" s="206" t="s">
        <v>620</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225" t="n">
        <v>11</v>
      </c>
      <c r="B20" s="226" t="s">
        <v>1051</v>
      </c>
      <c r="C20" s="227" t="s">
        <v>638</v>
      </c>
      <c r="D20" s="228" t="s">
        <v>615</v>
      </c>
      <c r="E20" s="229" t="n">
        <v>1</v>
      </c>
      <c r="F20" s="230"/>
      <c r="G20" s="231" t="n">
        <f aca="false">ROUND(E20*F20,2)</f>
        <v>0</v>
      </c>
      <c r="H20" s="230"/>
      <c r="I20" s="231" t="n">
        <f aca="false">ROUND(E20*H20,2)</f>
        <v>0</v>
      </c>
      <c r="J20" s="230"/>
      <c r="K20" s="231" t="n">
        <f aca="false">ROUND(E20*J20,2)</f>
        <v>0</v>
      </c>
      <c r="L20" s="231" t="n">
        <v>21</v>
      </c>
      <c r="M20" s="231" t="n">
        <f aca="false">G20*(1+L20/100)</f>
        <v>0</v>
      </c>
      <c r="N20" s="229" t="n">
        <v>0</v>
      </c>
      <c r="O20" s="229" t="n">
        <f aca="false">ROUND(E20*N20,2)</f>
        <v>0</v>
      </c>
      <c r="P20" s="229" t="n">
        <v>0</v>
      </c>
      <c r="Q20" s="229" t="n">
        <f aca="false">ROUND(E20*P20,2)</f>
        <v>0</v>
      </c>
      <c r="R20" s="231"/>
      <c r="S20" s="231" t="s">
        <v>276</v>
      </c>
      <c r="T20" s="232" t="s">
        <v>253</v>
      </c>
      <c r="U20" s="205" t="n">
        <v>0</v>
      </c>
      <c r="V20" s="205" t="n">
        <f aca="false">ROUND(E20*U20,2)</f>
        <v>0</v>
      </c>
      <c r="W20" s="205"/>
      <c r="X20" s="205" t="s">
        <v>285</v>
      </c>
      <c r="Y20" s="205" t="s">
        <v>255</v>
      </c>
      <c r="Z20" s="206"/>
      <c r="AA20" s="206"/>
      <c r="AB20" s="206"/>
      <c r="AC20" s="206"/>
      <c r="AD20" s="206"/>
      <c r="AE20" s="206"/>
      <c r="AF20" s="206"/>
      <c r="AG20" s="206" t="s">
        <v>620</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false" outlineLevel="1" collapsed="false">
      <c r="A21" s="225" t="n">
        <v>12</v>
      </c>
      <c r="B21" s="226" t="s">
        <v>1052</v>
      </c>
      <c r="C21" s="227" t="s">
        <v>1053</v>
      </c>
      <c r="D21" s="228" t="s">
        <v>615</v>
      </c>
      <c r="E21" s="229" t="n">
        <v>1</v>
      </c>
      <c r="F21" s="230"/>
      <c r="G21" s="231" t="n">
        <f aca="false">ROUND(E21*F21,2)</f>
        <v>0</v>
      </c>
      <c r="H21" s="230"/>
      <c r="I21" s="231" t="n">
        <f aca="false">ROUND(E21*H21,2)</f>
        <v>0</v>
      </c>
      <c r="J21" s="230"/>
      <c r="K21" s="231" t="n">
        <f aca="false">ROUND(E21*J21,2)</f>
        <v>0</v>
      </c>
      <c r="L21" s="231" t="n">
        <v>21</v>
      </c>
      <c r="M21" s="231" t="n">
        <f aca="false">G21*(1+L21/100)</f>
        <v>0</v>
      </c>
      <c r="N21" s="229" t="n">
        <v>0</v>
      </c>
      <c r="O21" s="229" t="n">
        <f aca="false">ROUND(E21*N21,2)</f>
        <v>0</v>
      </c>
      <c r="P21" s="229" t="n">
        <v>0</v>
      </c>
      <c r="Q21" s="229" t="n">
        <f aca="false">ROUND(E21*P21,2)</f>
        <v>0</v>
      </c>
      <c r="R21" s="231"/>
      <c r="S21" s="231" t="s">
        <v>276</v>
      </c>
      <c r="T21" s="232" t="s">
        <v>253</v>
      </c>
      <c r="U21" s="205" t="n">
        <v>0</v>
      </c>
      <c r="V21" s="205" t="n">
        <f aca="false">ROUND(E21*U21,2)</f>
        <v>0</v>
      </c>
      <c r="W21" s="205"/>
      <c r="X21" s="205" t="s">
        <v>397</v>
      </c>
      <c r="Y21" s="205" t="s">
        <v>255</v>
      </c>
      <c r="Z21" s="206"/>
      <c r="AA21" s="206"/>
      <c r="AB21" s="206"/>
      <c r="AC21" s="206"/>
      <c r="AD21" s="206"/>
      <c r="AE21" s="206"/>
      <c r="AF21" s="206"/>
      <c r="AG21" s="206" t="s">
        <v>616</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false" outlineLevel="1" collapsed="false">
      <c r="A22" s="225" t="n">
        <v>13</v>
      </c>
      <c r="B22" s="226" t="s">
        <v>1054</v>
      </c>
      <c r="C22" s="227" t="s">
        <v>1055</v>
      </c>
      <c r="D22" s="228" t="s">
        <v>615</v>
      </c>
      <c r="E22" s="229" t="n">
        <v>2</v>
      </c>
      <c r="F22" s="230"/>
      <c r="G22" s="231" t="n">
        <f aca="false">ROUND(E22*F22,2)</f>
        <v>0</v>
      </c>
      <c r="H22" s="230"/>
      <c r="I22" s="231" t="n">
        <f aca="false">ROUND(E22*H22,2)</f>
        <v>0</v>
      </c>
      <c r="J22" s="230"/>
      <c r="K22" s="231" t="n">
        <f aca="false">ROUND(E22*J22,2)</f>
        <v>0</v>
      </c>
      <c r="L22" s="231" t="n">
        <v>21</v>
      </c>
      <c r="M22" s="231" t="n">
        <f aca="false">G22*(1+L22/100)</f>
        <v>0</v>
      </c>
      <c r="N22" s="229" t="n">
        <v>0</v>
      </c>
      <c r="O22" s="229" t="n">
        <f aca="false">ROUND(E22*N22,2)</f>
        <v>0</v>
      </c>
      <c r="P22" s="229" t="n">
        <v>0</v>
      </c>
      <c r="Q22" s="229" t="n">
        <f aca="false">ROUND(E22*P22,2)</f>
        <v>0</v>
      </c>
      <c r="R22" s="231"/>
      <c r="S22" s="231" t="s">
        <v>276</v>
      </c>
      <c r="T22" s="232" t="s">
        <v>253</v>
      </c>
      <c r="U22" s="205" t="n">
        <v>0</v>
      </c>
      <c r="V22" s="205" t="n">
        <f aca="false">ROUND(E22*U22,2)</f>
        <v>0</v>
      </c>
      <c r="W22" s="205"/>
      <c r="X22" s="205" t="s">
        <v>397</v>
      </c>
      <c r="Y22" s="205" t="s">
        <v>255</v>
      </c>
      <c r="Z22" s="206"/>
      <c r="AA22" s="206"/>
      <c r="AB22" s="206"/>
      <c r="AC22" s="206"/>
      <c r="AD22" s="206"/>
      <c r="AE22" s="206"/>
      <c r="AF22" s="206"/>
      <c r="AG22" s="206" t="s">
        <v>616</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1" collapsed="false">
      <c r="A23" s="225" t="n">
        <v>14</v>
      </c>
      <c r="B23" s="226" t="s">
        <v>1056</v>
      </c>
      <c r="C23" s="227" t="s">
        <v>1057</v>
      </c>
      <c r="D23" s="228" t="s">
        <v>615</v>
      </c>
      <c r="E23" s="229" t="n">
        <v>6</v>
      </c>
      <c r="F23" s="230"/>
      <c r="G23" s="231" t="n">
        <f aca="false">ROUND(E23*F23,2)</f>
        <v>0</v>
      </c>
      <c r="H23" s="230"/>
      <c r="I23" s="231" t="n">
        <f aca="false">ROUND(E23*H23,2)</f>
        <v>0</v>
      </c>
      <c r="J23" s="230"/>
      <c r="K23" s="231" t="n">
        <f aca="false">ROUND(E23*J23,2)</f>
        <v>0</v>
      </c>
      <c r="L23" s="231" t="n">
        <v>21</v>
      </c>
      <c r="M23" s="231" t="n">
        <f aca="false">G23*(1+L23/100)</f>
        <v>0</v>
      </c>
      <c r="N23" s="229" t="n">
        <v>0</v>
      </c>
      <c r="O23" s="229" t="n">
        <f aca="false">ROUND(E23*N23,2)</f>
        <v>0</v>
      </c>
      <c r="P23" s="229" t="n">
        <v>0</v>
      </c>
      <c r="Q23" s="229" t="n">
        <f aca="false">ROUND(E23*P23,2)</f>
        <v>0</v>
      </c>
      <c r="R23" s="231"/>
      <c r="S23" s="231" t="s">
        <v>276</v>
      </c>
      <c r="T23" s="232" t="s">
        <v>253</v>
      </c>
      <c r="U23" s="205" t="n">
        <v>0</v>
      </c>
      <c r="V23" s="205" t="n">
        <f aca="false">ROUND(E23*U23,2)</f>
        <v>0</v>
      </c>
      <c r="W23" s="205"/>
      <c r="X23" s="205" t="s">
        <v>397</v>
      </c>
      <c r="Y23" s="205" t="s">
        <v>255</v>
      </c>
      <c r="Z23" s="206"/>
      <c r="AA23" s="206"/>
      <c r="AB23" s="206"/>
      <c r="AC23" s="206"/>
      <c r="AD23" s="206"/>
      <c r="AE23" s="206"/>
      <c r="AF23" s="206"/>
      <c r="AG23" s="206" t="s">
        <v>616</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225" t="n">
        <v>15</v>
      </c>
      <c r="B24" s="226" t="s">
        <v>1058</v>
      </c>
      <c r="C24" s="227" t="s">
        <v>1059</v>
      </c>
      <c r="D24" s="228" t="s">
        <v>615</v>
      </c>
      <c r="E24" s="229" t="n">
        <v>2</v>
      </c>
      <c r="F24" s="230"/>
      <c r="G24" s="231" t="n">
        <f aca="false">ROUND(E24*F24,2)</f>
        <v>0</v>
      </c>
      <c r="H24" s="230"/>
      <c r="I24" s="231" t="n">
        <f aca="false">ROUND(E24*H24,2)</f>
        <v>0</v>
      </c>
      <c r="J24" s="230"/>
      <c r="K24" s="231" t="n">
        <f aca="false">ROUND(E24*J24,2)</f>
        <v>0</v>
      </c>
      <c r="L24" s="231" t="n">
        <v>21</v>
      </c>
      <c r="M24" s="231" t="n">
        <f aca="false">G24*(1+L24/100)</f>
        <v>0</v>
      </c>
      <c r="N24" s="229" t="n">
        <v>0</v>
      </c>
      <c r="O24" s="229" t="n">
        <f aca="false">ROUND(E24*N24,2)</f>
        <v>0</v>
      </c>
      <c r="P24" s="229" t="n">
        <v>0</v>
      </c>
      <c r="Q24" s="229" t="n">
        <f aca="false">ROUND(E24*P24,2)</f>
        <v>0</v>
      </c>
      <c r="R24" s="231"/>
      <c r="S24" s="231" t="s">
        <v>276</v>
      </c>
      <c r="T24" s="232" t="s">
        <v>253</v>
      </c>
      <c r="U24" s="205" t="n">
        <v>0</v>
      </c>
      <c r="V24" s="205" t="n">
        <f aca="false">ROUND(E24*U24,2)</f>
        <v>0</v>
      </c>
      <c r="W24" s="205"/>
      <c r="X24" s="205" t="s">
        <v>397</v>
      </c>
      <c r="Y24" s="205" t="s">
        <v>255</v>
      </c>
      <c r="Z24" s="206"/>
      <c r="AA24" s="206"/>
      <c r="AB24" s="206"/>
      <c r="AC24" s="206"/>
      <c r="AD24" s="206"/>
      <c r="AE24" s="206"/>
      <c r="AF24" s="206"/>
      <c r="AG24" s="206" t="s">
        <v>616</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1" collapsed="false">
      <c r="A25" s="225" t="n">
        <v>16</v>
      </c>
      <c r="B25" s="226" t="s">
        <v>1060</v>
      </c>
      <c r="C25" s="227" t="s">
        <v>1061</v>
      </c>
      <c r="D25" s="228" t="s">
        <v>615</v>
      </c>
      <c r="E25" s="229" t="n">
        <v>5</v>
      </c>
      <c r="F25" s="230"/>
      <c r="G25" s="231" t="n">
        <f aca="false">ROUND(E25*F25,2)</f>
        <v>0</v>
      </c>
      <c r="H25" s="230"/>
      <c r="I25" s="231" t="n">
        <f aca="false">ROUND(E25*H25,2)</f>
        <v>0</v>
      </c>
      <c r="J25" s="230"/>
      <c r="K25" s="231" t="n">
        <f aca="false">ROUND(E25*J25,2)</f>
        <v>0</v>
      </c>
      <c r="L25" s="231" t="n">
        <v>21</v>
      </c>
      <c r="M25" s="231" t="n">
        <f aca="false">G25*(1+L25/100)</f>
        <v>0</v>
      </c>
      <c r="N25" s="229" t="n">
        <v>0</v>
      </c>
      <c r="O25" s="229" t="n">
        <f aca="false">ROUND(E25*N25,2)</f>
        <v>0</v>
      </c>
      <c r="P25" s="229" t="n">
        <v>0</v>
      </c>
      <c r="Q25" s="229" t="n">
        <f aca="false">ROUND(E25*P25,2)</f>
        <v>0</v>
      </c>
      <c r="R25" s="231"/>
      <c r="S25" s="231" t="s">
        <v>276</v>
      </c>
      <c r="T25" s="232" t="s">
        <v>253</v>
      </c>
      <c r="U25" s="205" t="n">
        <v>0</v>
      </c>
      <c r="V25" s="205" t="n">
        <f aca="false">ROUND(E25*U25,2)</f>
        <v>0</v>
      </c>
      <c r="W25" s="205"/>
      <c r="X25" s="205" t="s">
        <v>397</v>
      </c>
      <c r="Y25" s="205" t="s">
        <v>255</v>
      </c>
      <c r="Z25" s="206"/>
      <c r="AA25" s="206"/>
      <c r="AB25" s="206"/>
      <c r="AC25" s="206"/>
      <c r="AD25" s="206"/>
      <c r="AE25" s="206"/>
      <c r="AF25" s="206"/>
      <c r="AG25" s="206" t="s">
        <v>616</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225" t="n">
        <v>17</v>
      </c>
      <c r="B26" s="226" t="s">
        <v>1062</v>
      </c>
      <c r="C26" s="227" t="s">
        <v>1063</v>
      </c>
      <c r="D26" s="228" t="s">
        <v>615</v>
      </c>
      <c r="E26" s="229" t="n">
        <v>30</v>
      </c>
      <c r="F26" s="230"/>
      <c r="G26" s="231" t="n">
        <f aca="false">ROUND(E26*F26,2)</f>
        <v>0</v>
      </c>
      <c r="H26" s="230"/>
      <c r="I26" s="231" t="n">
        <f aca="false">ROUND(E26*H26,2)</f>
        <v>0</v>
      </c>
      <c r="J26" s="230"/>
      <c r="K26" s="231" t="n">
        <f aca="false">ROUND(E26*J26,2)</f>
        <v>0</v>
      </c>
      <c r="L26" s="231" t="n">
        <v>21</v>
      </c>
      <c r="M26" s="231" t="n">
        <f aca="false">G26*(1+L26/100)</f>
        <v>0</v>
      </c>
      <c r="N26" s="229" t="n">
        <v>0</v>
      </c>
      <c r="O26" s="229" t="n">
        <f aca="false">ROUND(E26*N26,2)</f>
        <v>0</v>
      </c>
      <c r="P26" s="229" t="n">
        <v>0</v>
      </c>
      <c r="Q26" s="229" t="n">
        <f aca="false">ROUND(E26*P26,2)</f>
        <v>0</v>
      </c>
      <c r="R26" s="231"/>
      <c r="S26" s="231" t="s">
        <v>276</v>
      </c>
      <c r="T26" s="232" t="s">
        <v>253</v>
      </c>
      <c r="U26" s="205" t="n">
        <v>0</v>
      </c>
      <c r="V26" s="205" t="n">
        <f aca="false">ROUND(E26*U26,2)</f>
        <v>0</v>
      </c>
      <c r="W26" s="205"/>
      <c r="X26" s="205" t="s">
        <v>397</v>
      </c>
      <c r="Y26" s="205" t="s">
        <v>255</v>
      </c>
      <c r="Z26" s="206"/>
      <c r="AA26" s="206"/>
      <c r="AB26" s="206"/>
      <c r="AC26" s="206"/>
      <c r="AD26" s="206"/>
      <c r="AE26" s="206"/>
      <c r="AF26" s="206"/>
      <c r="AG26" s="206" t="s">
        <v>616</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2.75" hidden="false" customHeight="false" outlineLevel="1" collapsed="false">
      <c r="A27" s="225" t="n">
        <v>18</v>
      </c>
      <c r="B27" s="226" t="s">
        <v>1064</v>
      </c>
      <c r="C27" s="227" t="s">
        <v>1065</v>
      </c>
      <c r="D27" s="228" t="s">
        <v>615</v>
      </c>
      <c r="E27" s="229" t="n">
        <v>2</v>
      </c>
      <c r="F27" s="230"/>
      <c r="G27" s="231" t="n">
        <f aca="false">ROUND(E27*F27,2)</f>
        <v>0</v>
      </c>
      <c r="H27" s="230"/>
      <c r="I27" s="231" t="n">
        <f aca="false">ROUND(E27*H27,2)</f>
        <v>0</v>
      </c>
      <c r="J27" s="230"/>
      <c r="K27" s="231" t="n">
        <f aca="false">ROUND(E27*J27,2)</f>
        <v>0</v>
      </c>
      <c r="L27" s="231" t="n">
        <v>21</v>
      </c>
      <c r="M27" s="231" t="n">
        <f aca="false">G27*(1+L27/100)</f>
        <v>0</v>
      </c>
      <c r="N27" s="229" t="n">
        <v>0</v>
      </c>
      <c r="O27" s="229" t="n">
        <f aca="false">ROUND(E27*N27,2)</f>
        <v>0</v>
      </c>
      <c r="P27" s="229" t="n">
        <v>0</v>
      </c>
      <c r="Q27" s="229" t="n">
        <f aca="false">ROUND(E27*P27,2)</f>
        <v>0</v>
      </c>
      <c r="R27" s="231"/>
      <c r="S27" s="231" t="s">
        <v>276</v>
      </c>
      <c r="T27" s="232" t="s">
        <v>253</v>
      </c>
      <c r="U27" s="205" t="n">
        <v>0</v>
      </c>
      <c r="V27" s="205" t="n">
        <f aca="false">ROUND(E27*U27,2)</f>
        <v>0</v>
      </c>
      <c r="W27" s="205"/>
      <c r="X27" s="205" t="s">
        <v>397</v>
      </c>
      <c r="Y27" s="205" t="s">
        <v>255</v>
      </c>
      <c r="Z27" s="206"/>
      <c r="AA27" s="206"/>
      <c r="AB27" s="206"/>
      <c r="AC27" s="206"/>
      <c r="AD27" s="206"/>
      <c r="AE27" s="206"/>
      <c r="AF27" s="206"/>
      <c r="AG27" s="206" t="s">
        <v>616</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2.75" hidden="false" customHeight="false" outlineLevel="1" collapsed="false">
      <c r="A28" s="225" t="n">
        <v>19</v>
      </c>
      <c r="B28" s="226" t="s">
        <v>1066</v>
      </c>
      <c r="C28" s="227" t="s">
        <v>652</v>
      </c>
      <c r="D28" s="228" t="s">
        <v>615</v>
      </c>
      <c r="E28" s="229" t="n">
        <v>13</v>
      </c>
      <c r="F28" s="230"/>
      <c r="G28" s="231" t="n">
        <f aca="false">ROUND(E28*F28,2)</f>
        <v>0</v>
      </c>
      <c r="H28" s="230"/>
      <c r="I28" s="231" t="n">
        <f aca="false">ROUND(E28*H28,2)</f>
        <v>0</v>
      </c>
      <c r="J28" s="230"/>
      <c r="K28" s="231" t="n">
        <f aca="false">ROUND(E28*J28,2)</f>
        <v>0</v>
      </c>
      <c r="L28" s="231" t="n">
        <v>21</v>
      </c>
      <c r="M28" s="231" t="n">
        <f aca="false">G28*(1+L28/100)</f>
        <v>0</v>
      </c>
      <c r="N28" s="229" t="n">
        <v>0</v>
      </c>
      <c r="O28" s="229" t="n">
        <f aca="false">ROUND(E28*N28,2)</f>
        <v>0</v>
      </c>
      <c r="P28" s="229" t="n">
        <v>0</v>
      </c>
      <c r="Q28" s="229" t="n">
        <f aca="false">ROUND(E28*P28,2)</f>
        <v>0</v>
      </c>
      <c r="R28" s="231"/>
      <c r="S28" s="231" t="s">
        <v>276</v>
      </c>
      <c r="T28" s="232" t="s">
        <v>253</v>
      </c>
      <c r="U28" s="205" t="n">
        <v>0</v>
      </c>
      <c r="V28" s="205" t="n">
        <f aca="false">ROUND(E28*U28,2)</f>
        <v>0</v>
      </c>
      <c r="W28" s="205"/>
      <c r="X28" s="205" t="s">
        <v>397</v>
      </c>
      <c r="Y28" s="205" t="s">
        <v>255</v>
      </c>
      <c r="Z28" s="206"/>
      <c r="AA28" s="206"/>
      <c r="AB28" s="206"/>
      <c r="AC28" s="206"/>
      <c r="AD28" s="206"/>
      <c r="AE28" s="206"/>
      <c r="AF28" s="206"/>
      <c r="AG28" s="206" t="s">
        <v>616</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1" collapsed="false">
      <c r="A29" s="225" t="n">
        <v>20</v>
      </c>
      <c r="B29" s="226" t="s">
        <v>1067</v>
      </c>
      <c r="C29" s="227" t="s">
        <v>1068</v>
      </c>
      <c r="D29" s="228" t="s">
        <v>615</v>
      </c>
      <c r="E29" s="229" t="n">
        <v>1</v>
      </c>
      <c r="F29" s="230"/>
      <c r="G29" s="231" t="n">
        <f aca="false">ROUND(E29*F29,2)</f>
        <v>0</v>
      </c>
      <c r="H29" s="230"/>
      <c r="I29" s="231" t="n">
        <f aca="false">ROUND(E29*H29,2)</f>
        <v>0</v>
      </c>
      <c r="J29" s="230"/>
      <c r="K29" s="231" t="n">
        <f aca="false">ROUND(E29*J29,2)</f>
        <v>0</v>
      </c>
      <c r="L29" s="231" t="n">
        <v>21</v>
      </c>
      <c r="M29" s="231" t="n">
        <f aca="false">G29*(1+L29/100)</f>
        <v>0</v>
      </c>
      <c r="N29" s="229" t="n">
        <v>0</v>
      </c>
      <c r="O29" s="229" t="n">
        <f aca="false">ROUND(E29*N29,2)</f>
        <v>0</v>
      </c>
      <c r="P29" s="229" t="n">
        <v>0</v>
      </c>
      <c r="Q29" s="229" t="n">
        <f aca="false">ROUND(E29*P29,2)</f>
        <v>0</v>
      </c>
      <c r="R29" s="231"/>
      <c r="S29" s="231" t="s">
        <v>276</v>
      </c>
      <c r="T29" s="232" t="s">
        <v>253</v>
      </c>
      <c r="U29" s="205" t="n">
        <v>0</v>
      </c>
      <c r="V29" s="205" t="n">
        <f aca="false">ROUND(E29*U29,2)</f>
        <v>0</v>
      </c>
      <c r="W29" s="205"/>
      <c r="X29" s="205" t="s">
        <v>397</v>
      </c>
      <c r="Y29" s="205" t="s">
        <v>255</v>
      </c>
      <c r="Z29" s="206"/>
      <c r="AA29" s="206"/>
      <c r="AB29" s="206"/>
      <c r="AC29" s="206"/>
      <c r="AD29" s="206"/>
      <c r="AE29" s="206"/>
      <c r="AF29" s="206"/>
      <c r="AG29" s="206" t="s">
        <v>616</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1" collapsed="false">
      <c r="A30" s="225" t="n">
        <v>21</v>
      </c>
      <c r="B30" s="226" t="s">
        <v>1069</v>
      </c>
      <c r="C30" s="227" t="s">
        <v>622</v>
      </c>
      <c r="D30" s="228" t="s">
        <v>615</v>
      </c>
      <c r="E30" s="229" t="n">
        <v>3</v>
      </c>
      <c r="F30" s="230"/>
      <c r="G30" s="231" t="n">
        <f aca="false">ROUND(E30*F30,2)</f>
        <v>0</v>
      </c>
      <c r="H30" s="230"/>
      <c r="I30" s="231" t="n">
        <f aca="false">ROUND(E30*H30,2)</f>
        <v>0</v>
      </c>
      <c r="J30" s="230"/>
      <c r="K30" s="231" t="n">
        <f aca="false">ROUND(E30*J30,2)</f>
        <v>0</v>
      </c>
      <c r="L30" s="231" t="n">
        <v>21</v>
      </c>
      <c r="M30" s="231" t="n">
        <f aca="false">G30*(1+L30/100)</f>
        <v>0</v>
      </c>
      <c r="N30" s="229" t="n">
        <v>0</v>
      </c>
      <c r="O30" s="229" t="n">
        <f aca="false">ROUND(E30*N30,2)</f>
        <v>0</v>
      </c>
      <c r="P30" s="229" t="n">
        <v>0</v>
      </c>
      <c r="Q30" s="229" t="n">
        <f aca="false">ROUND(E30*P30,2)</f>
        <v>0</v>
      </c>
      <c r="R30" s="231"/>
      <c r="S30" s="231" t="s">
        <v>276</v>
      </c>
      <c r="T30" s="232" t="s">
        <v>253</v>
      </c>
      <c r="U30" s="205" t="n">
        <v>0</v>
      </c>
      <c r="V30" s="205" t="n">
        <f aca="false">ROUND(E30*U30,2)</f>
        <v>0</v>
      </c>
      <c r="W30" s="205"/>
      <c r="X30" s="205" t="s">
        <v>397</v>
      </c>
      <c r="Y30" s="205" t="s">
        <v>255</v>
      </c>
      <c r="Z30" s="206"/>
      <c r="AA30" s="206"/>
      <c r="AB30" s="206"/>
      <c r="AC30" s="206"/>
      <c r="AD30" s="206"/>
      <c r="AE30" s="206"/>
      <c r="AF30" s="206"/>
      <c r="AG30" s="206" t="s">
        <v>616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false" outlineLevel="1" collapsed="false">
      <c r="A31" s="225" t="n">
        <v>22</v>
      </c>
      <c r="B31" s="226" t="s">
        <v>1070</v>
      </c>
      <c r="C31" s="227" t="s">
        <v>1071</v>
      </c>
      <c r="D31" s="228" t="s">
        <v>615</v>
      </c>
      <c r="E31" s="229" t="n">
        <v>2</v>
      </c>
      <c r="F31" s="230"/>
      <c r="G31" s="231" t="n">
        <f aca="false">ROUND(E31*F31,2)</f>
        <v>0</v>
      </c>
      <c r="H31" s="230"/>
      <c r="I31" s="231" t="n">
        <f aca="false">ROUND(E31*H31,2)</f>
        <v>0</v>
      </c>
      <c r="J31" s="230"/>
      <c r="K31" s="231" t="n">
        <f aca="false">ROUND(E31*J31,2)</f>
        <v>0</v>
      </c>
      <c r="L31" s="231" t="n">
        <v>21</v>
      </c>
      <c r="M31" s="231" t="n">
        <f aca="false">G31*(1+L31/100)</f>
        <v>0</v>
      </c>
      <c r="N31" s="229" t="n">
        <v>0</v>
      </c>
      <c r="O31" s="229" t="n">
        <f aca="false">ROUND(E31*N31,2)</f>
        <v>0</v>
      </c>
      <c r="P31" s="229" t="n">
        <v>0</v>
      </c>
      <c r="Q31" s="229" t="n">
        <f aca="false">ROUND(E31*P31,2)</f>
        <v>0</v>
      </c>
      <c r="R31" s="231"/>
      <c r="S31" s="231" t="s">
        <v>276</v>
      </c>
      <c r="T31" s="232" t="s">
        <v>253</v>
      </c>
      <c r="U31" s="205" t="n">
        <v>0</v>
      </c>
      <c r="V31" s="205" t="n">
        <f aca="false">ROUND(E31*U31,2)</f>
        <v>0</v>
      </c>
      <c r="W31" s="205"/>
      <c r="X31" s="205" t="s">
        <v>397</v>
      </c>
      <c r="Y31" s="205" t="s">
        <v>255</v>
      </c>
      <c r="Z31" s="206"/>
      <c r="AA31" s="206"/>
      <c r="AB31" s="206"/>
      <c r="AC31" s="206"/>
      <c r="AD31" s="206"/>
      <c r="AE31" s="206"/>
      <c r="AF31" s="206"/>
      <c r="AG31" s="206" t="s">
        <v>616</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false" outlineLevel="1" collapsed="false">
      <c r="A32" s="225" t="n">
        <v>23</v>
      </c>
      <c r="B32" s="226" t="s">
        <v>1072</v>
      </c>
      <c r="C32" s="227" t="s">
        <v>1073</v>
      </c>
      <c r="D32" s="228" t="s">
        <v>615</v>
      </c>
      <c r="E32" s="229" t="n">
        <v>4</v>
      </c>
      <c r="F32" s="230"/>
      <c r="G32" s="231" t="n">
        <f aca="false">ROUND(E32*F32,2)</f>
        <v>0</v>
      </c>
      <c r="H32" s="230"/>
      <c r="I32" s="231" t="n">
        <f aca="false">ROUND(E32*H32,2)</f>
        <v>0</v>
      </c>
      <c r="J32" s="230"/>
      <c r="K32" s="231" t="n">
        <f aca="false">ROUND(E32*J32,2)</f>
        <v>0</v>
      </c>
      <c r="L32" s="231" t="n">
        <v>21</v>
      </c>
      <c r="M32" s="231" t="n">
        <f aca="false">G32*(1+L32/100)</f>
        <v>0</v>
      </c>
      <c r="N32" s="229" t="n">
        <v>0</v>
      </c>
      <c r="O32" s="229" t="n">
        <f aca="false">ROUND(E32*N32,2)</f>
        <v>0</v>
      </c>
      <c r="P32" s="229" t="n">
        <v>0</v>
      </c>
      <c r="Q32" s="229" t="n">
        <f aca="false">ROUND(E32*P32,2)</f>
        <v>0</v>
      </c>
      <c r="R32" s="231"/>
      <c r="S32" s="231" t="s">
        <v>276</v>
      </c>
      <c r="T32" s="232" t="s">
        <v>253</v>
      </c>
      <c r="U32" s="205" t="n">
        <v>0</v>
      </c>
      <c r="V32" s="205" t="n">
        <f aca="false">ROUND(E32*U32,2)</f>
        <v>0</v>
      </c>
      <c r="W32" s="205"/>
      <c r="X32" s="205" t="s">
        <v>397</v>
      </c>
      <c r="Y32" s="205" t="s">
        <v>255</v>
      </c>
      <c r="Z32" s="206"/>
      <c r="AA32" s="206"/>
      <c r="AB32" s="206"/>
      <c r="AC32" s="206"/>
      <c r="AD32" s="206"/>
      <c r="AE32" s="206"/>
      <c r="AF32" s="206"/>
      <c r="AG32" s="206" t="s">
        <v>616</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225" t="n">
        <v>24</v>
      </c>
      <c r="B33" s="226" t="s">
        <v>1074</v>
      </c>
      <c r="C33" s="227" t="s">
        <v>660</v>
      </c>
      <c r="D33" s="228" t="s">
        <v>615</v>
      </c>
      <c r="E33" s="229" t="n">
        <v>6</v>
      </c>
      <c r="F33" s="230"/>
      <c r="G33" s="231" t="n">
        <f aca="false">ROUND(E33*F33,2)</f>
        <v>0</v>
      </c>
      <c r="H33" s="230"/>
      <c r="I33" s="231" t="n">
        <f aca="false">ROUND(E33*H33,2)</f>
        <v>0</v>
      </c>
      <c r="J33" s="230"/>
      <c r="K33" s="231" t="n">
        <f aca="false">ROUND(E33*J33,2)</f>
        <v>0</v>
      </c>
      <c r="L33" s="231" t="n">
        <v>21</v>
      </c>
      <c r="M33" s="231" t="n">
        <f aca="false">G33*(1+L33/100)</f>
        <v>0</v>
      </c>
      <c r="N33" s="229" t="n">
        <v>0</v>
      </c>
      <c r="O33" s="229" t="n">
        <f aca="false">ROUND(E33*N33,2)</f>
        <v>0</v>
      </c>
      <c r="P33" s="229" t="n">
        <v>0</v>
      </c>
      <c r="Q33" s="229" t="n">
        <f aca="false">ROUND(E33*P33,2)</f>
        <v>0</v>
      </c>
      <c r="R33" s="231"/>
      <c r="S33" s="231" t="s">
        <v>276</v>
      </c>
      <c r="T33" s="232" t="s">
        <v>253</v>
      </c>
      <c r="U33" s="205" t="n">
        <v>0</v>
      </c>
      <c r="V33" s="205" t="n">
        <f aca="false">ROUND(E33*U33,2)</f>
        <v>0</v>
      </c>
      <c r="W33" s="205"/>
      <c r="X33" s="205" t="s">
        <v>397</v>
      </c>
      <c r="Y33" s="205" t="s">
        <v>255</v>
      </c>
      <c r="Z33" s="206"/>
      <c r="AA33" s="206"/>
      <c r="AB33" s="206"/>
      <c r="AC33" s="206"/>
      <c r="AD33" s="206"/>
      <c r="AE33" s="206"/>
      <c r="AF33" s="206"/>
      <c r="AG33" s="206" t="s">
        <v>616</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1" collapsed="false">
      <c r="A34" s="225" t="n">
        <v>25</v>
      </c>
      <c r="B34" s="226" t="s">
        <v>1075</v>
      </c>
      <c r="C34" s="227" t="s">
        <v>626</v>
      </c>
      <c r="D34" s="228" t="s">
        <v>615</v>
      </c>
      <c r="E34" s="229" t="n">
        <v>1</v>
      </c>
      <c r="F34" s="230"/>
      <c r="G34" s="231" t="n">
        <f aca="false">ROUND(E34*F34,2)</f>
        <v>0</v>
      </c>
      <c r="H34" s="230"/>
      <c r="I34" s="231" t="n">
        <f aca="false">ROUND(E34*H34,2)</f>
        <v>0</v>
      </c>
      <c r="J34" s="230"/>
      <c r="K34" s="231" t="n">
        <f aca="false">ROUND(E34*J34,2)</f>
        <v>0</v>
      </c>
      <c r="L34" s="231" t="n">
        <v>21</v>
      </c>
      <c r="M34" s="231" t="n">
        <f aca="false">G34*(1+L34/100)</f>
        <v>0</v>
      </c>
      <c r="N34" s="229" t="n">
        <v>0</v>
      </c>
      <c r="O34" s="229" t="n">
        <f aca="false">ROUND(E34*N34,2)</f>
        <v>0</v>
      </c>
      <c r="P34" s="229" t="n">
        <v>0</v>
      </c>
      <c r="Q34" s="229" t="n">
        <f aca="false">ROUND(E34*P34,2)</f>
        <v>0</v>
      </c>
      <c r="R34" s="231"/>
      <c r="S34" s="231" t="s">
        <v>276</v>
      </c>
      <c r="T34" s="232" t="s">
        <v>253</v>
      </c>
      <c r="U34" s="205" t="n">
        <v>0</v>
      </c>
      <c r="V34" s="205" t="n">
        <f aca="false">ROUND(E34*U34,2)</f>
        <v>0</v>
      </c>
      <c r="W34" s="205"/>
      <c r="X34" s="205" t="s">
        <v>397</v>
      </c>
      <c r="Y34" s="205" t="s">
        <v>255</v>
      </c>
      <c r="Z34" s="206"/>
      <c r="AA34" s="206"/>
      <c r="AB34" s="206"/>
      <c r="AC34" s="206"/>
      <c r="AD34" s="206"/>
      <c r="AE34" s="206"/>
      <c r="AF34" s="206"/>
      <c r="AG34" s="206" t="s">
        <v>616</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2.75" hidden="false" customHeight="false" outlineLevel="0" collapsed="false">
      <c r="A35" s="189" t="s">
        <v>247</v>
      </c>
      <c r="B35" s="190" t="s">
        <v>201</v>
      </c>
      <c r="C35" s="191" t="s">
        <v>194</v>
      </c>
      <c r="D35" s="192"/>
      <c r="E35" s="193"/>
      <c r="F35" s="194"/>
      <c r="G35" s="194" t="n">
        <f aca="false">SUMIF(AG36:AG86,"&lt;&gt;NOR",G36:G86)</f>
        <v>0</v>
      </c>
      <c r="H35" s="194"/>
      <c r="I35" s="194" t="n">
        <f aca="false">SUM(I36:I86)</f>
        <v>0</v>
      </c>
      <c r="J35" s="194"/>
      <c r="K35" s="194" t="n">
        <f aca="false">SUM(K36:K86)</f>
        <v>0</v>
      </c>
      <c r="L35" s="194"/>
      <c r="M35" s="194" t="n">
        <f aca="false">SUM(M36:M86)</f>
        <v>0</v>
      </c>
      <c r="N35" s="193"/>
      <c r="O35" s="193" t="n">
        <f aca="false">SUM(O36:O86)</f>
        <v>0</v>
      </c>
      <c r="P35" s="193"/>
      <c r="Q35" s="193" t="n">
        <f aca="false">SUM(Q36:Q86)</f>
        <v>0</v>
      </c>
      <c r="R35" s="194"/>
      <c r="S35" s="194"/>
      <c r="T35" s="195"/>
      <c r="U35" s="196"/>
      <c r="V35" s="196" t="n">
        <f aca="false">SUM(V36:V86)</f>
        <v>0</v>
      </c>
      <c r="W35" s="196"/>
      <c r="X35" s="196"/>
      <c r="Y35" s="196"/>
      <c r="AG35" s="0" t="s">
        <v>248</v>
      </c>
    </row>
    <row r="36" customFormat="false" ht="12.75" hidden="false" customHeight="false" outlineLevel="1" collapsed="false">
      <c r="A36" s="225" t="n">
        <v>26</v>
      </c>
      <c r="B36" s="226" t="s">
        <v>1076</v>
      </c>
      <c r="C36" s="227" t="s">
        <v>665</v>
      </c>
      <c r="D36" s="228" t="s">
        <v>325</v>
      </c>
      <c r="E36" s="229" t="n">
        <v>10</v>
      </c>
      <c r="F36" s="230"/>
      <c r="G36" s="231" t="n">
        <f aca="false">ROUND(E36*F36,2)</f>
        <v>0</v>
      </c>
      <c r="H36" s="230"/>
      <c r="I36" s="231" t="n">
        <f aca="false">ROUND(E36*H36,2)</f>
        <v>0</v>
      </c>
      <c r="J36" s="230"/>
      <c r="K36" s="231" t="n">
        <f aca="false">ROUND(E36*J36,2)</f>
        <v>0</v>
      </c>
      <c r="L36" s="231" t="n">
        <v>21</v>
      </c>
      <c r="M36" s="231" t="n">
        <f aca="false">G36*(1+L36/100)</f>
        <v>0</v>
      </c>
      <c r="N36" s="229" t="n">
        <v>0</v>
      </c>
      <c r="O36" s="229" t="n">
        <f aca="false">ROUND(E36*N36,2)</f>
        <v>0</v>
      </c>
      <c r="P36" s="229" t="n">
        <v>0</v>
      </c>
      <c r="Q36" s="229" t="n">
        <f aca="false">ROUND(E36*P36,2)</f>
        <v>0</v>
      </c>
      <c r="R36" s="231"/>
      <c r="S36" s="231" t="s">
        <v>276</v>
      </c>
      <c r="T36" s="232" t="s">
        <v>253</v>
      </c>
      <c r="U36" s="205" t="n">
        <v>0</v>
      </c>
      <c r="V36" s="205" t="n">
        <f aca="false">ROUND(E36*U36,2)</f>
        <v>0</v>
      </c>
      <c r="W36" s="205"/>
      <c r="X36" s="205" t="s">
        <v>397</v>
      </c>
      <c r="Y36" s="205" t="s">
        <v>255</v>
      </c>
      <c r="Z36" s="206"/>
      <c r="AA36" s="206"/>
      <c r="AB36" s="206"/>
      <c r="AC36" s="206"/>
      <c r="AD36" s="206"/>
      <c r="AE36" s="206"/>
      <c r="AF36" s="206"/>
      <c r="AG36" s="206" t="s">
        <v>616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225" t="n">
        <v>27</v>
      </c>
      <c r="B37" s="226" t="s">
        <v>1077</v>
      </c>
      <c r="C37" s="227" t="s">
        <v>667</v>
      </c>
      <c r="D37" s="228" t="s">
        <v>325</v>
      </c>
      <c r="E37" s="229" t="n">
        <v>30</v>
      </c>
      <c r="F37" s="230"/>
      <c r="G37" s="231" t="n">
        <f aca="false">ROUND(E37*F37,2)</f>
        <v>0</v>
      </c>
      <c r="H37" s="230"/>
      <c r="I37" s="231" t="n">
        <f aca="false">ROUND(E37*H37,2)</f>
        <v>0</v>
      </c>
      <c r="J37" s="230"/>
      <c r="K37" s="231" t="n">
        <f aca="false">ROUND(E37*J37,2)</f>
        <v>0</v>
      </c>
      <c r="L37" s="231" t="n">
        <v>21</v>
      </c>
      <c r="M37" s="231" t="n">
        <f aca="false">G37*(1+L37/100)</f>
        <v>0</v>
      </c>
      <c r="N37" s="229" t="n">
        <v>0</v>
      </c>
      <c r="O37" s="229" t="n">
        <f aca="false">ROUND(E37*N37,2)</f>
        <v>0</v>
      </c>
      <c r="P37" s="229" t="n">
        <v>0</v>
      </c>
      <c r="Q37" s="229" t="n">
        <f aca="false">ROUND(E37*P37,2)</f>
        <v>0</v>
      </c>
      <c r="R37" s="231"/>
      <c r="S37" s="231" t="s">
        <v>276</v>
      </c>
      <c r="T37" s="232" t="s">
        <v>253</v>
      </c>
      <c r="U37" s="205" t="n">
        <v>0</v>
      </c>
      <c r="V37" s="205" t="n">
        <f aca="false">ROUND(E37*U37,2)</f>
        <v>0</v>
      </c>
      <c r="W37" s="205"/>
      <c r="X37" s="205" t="s">
        <v>285</v>
      </c>
      <c r="Y37" s="205" t="s">
        <v>255</v>
      </c>
      <c r="Z37" s="206"/>
      <c r="AA37" s="206"/>
      <c r="AB37" s="206"/>
      <c r="AC37" s="206"/>
      <c r="AD37" s="206"/>
      <c r="AE37" s="206"/>
      <c r="AF37" s="206"/>
      <c r="AG37" s="206" t="s">
        <v>620</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1" collapsed="false">
      <c r="A38" s="225" t="n">
        <v>28</v>
      </c>
      <c r="B38" s="226" t="s">
        <v>1078</v>
      </c>
      <c r="C38" s="227" t="s">
        <v>669</v>
      </c>
      <c r="D38" s="228" t="s">
        <v>325</v>
      </c>
      <c r="E38" s="229" t="n">
        <v>15</v>
      </c>
      <c r="F38" s="230"/>
      <c r="G38" s="231" t="n">
        <f aca="false">ROUND(E38*F38,2)</f>
        <v>0</v>
      </c>
      <c r="H38" s="230"/>
      <c r="I38" s="231" t="n">
        <f aca="false">ROUND(E38*H38,2)</f>
        <v>0</v>
      </c>
      <c r="J38" s="230"/>
      <c r="K38" s="231" t="n">
        <f aca="false">ROUND(E38*J38,2)</f>
        <v>0</v>
      </c>
      <c r="L38" s="231" t="n">
        <v>21</v>
      </c>
      <c r="M38" s="231" t="n">
        <f aca="false">G38*(1+L38/100)</f>
        <v>0</v>
      </c>
      <c r="N38" s="229" t="n">
        <v>0</v>
      </c>
      <c r="O38" s="229" t="n">
        <f aca="false">ROUND(E38*N38,2)</f>
        <v>0</v>
      </c>
      <c r="P38" s="229" t="n">
        <v>0</v>
      </c>
      <c r="Q38" s="229" t="n">
        <f aca="false">ROUND(E38*P38,2)</f>
        <v>0</v>
      </c>
      <c r="R38" s="231"/>
      <c r="S38" s="231" t="s">
        <v>276</v>
      </c>
      <c r="T38" s="232" t="s">
        <v>253</v>
      </c>
      <c r="U38" s="205" t="n">
        <v>0</v>
      </c>
      <c r="V38" s="205" t="n">
        <f aca="false">ROUND(E38*U38,2)</f>
        <v>0</v>
      </c>
      <c r="W38" s="205"/>
      <c r="X38" s="205" t="s">
        <v>285</v>
      </c>
      <c r="Y38" s="205" t="s">
        <v>255</v>
      </c>
      <c r="Z38" s="206"/>
      <c r="AA38" s="206"/>
      <c r="AB38" s="206"/>
      <c r="AC38" s="206"/>
      <c r="AD38" s="206"/>
      <c r="AE38" s="206"/>
      <c r="AF38" s="206"/>
      <c r="AG38" s="206" t="s">
        <v>620</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225" t="n">
        <v>29</v>
      </c>
      <c r="B39" s="226" t="s">
        <v>1079</v>
      </c>
      <c r="C39" s="227" t="s">
        <v>671</v>
      </c>
      <c r="D39" s="228" t="s">
        <v>325</v>
      </c>
      <c r="E39" s="229" t="n">
        <v>15</v>
      </c>
      <c r="F39" s="230"/>
      <c r="G39" s="231" t="n">
        <f aca="false">ROUND(E39*F39,2)</f>
        <v>0</v>
      </c>
      <c r="H39" s="230"/>
      <c r="I39" s="231" t="n">
        <f aca="false">ROUND(E39*H39,2)</f>
        <v>0</v>
      </c>
      <c r="J39" s="230"/>
      <c r="K39" s="231" t="n">
        <f aca="false">ROUND(E39*J39,2)</f>
        <v>0</v>
      </c>
      <c r="L39" s="231" t="n">
        <v>21</v>
      </c>
      <c r="M39" s="231" t="n">
        <f aca="false">G39*(1+L39/100)</f>
        <v>0</v>
      </c>
      <c r="N39" s="229" t="n">
        <v>0</v>
      </c>
      <c r="O39" s="229" t="n">
        <f aca="false">ROUND(E39*N39,2)</f>
        <v>0</v>
      </c>
      <c r="P39" s="229" t="n">
        <v>0</v>
      </c>
      <c r="Q39" s="229" t="n">
        <f aca="false">ROUND(E39*P39,2)</f>
        <v>0</v>
      </c>
      <c r="R39" s="231"/>
      <c r="S39" s="231" t="s">
        <v>276</v>
      </c>
      <c r="T39" s="232" t="s">
        <v>253</v>
      </c>
      <c r="U39" s="205" t="n">
        <v>0</v>
      </c>
      <c r="V39" s="205" t="n">
        <f aca="false">ROUND(E39*U39,2)</f>
        <v>0</v>
      </c>
      <c r="W39" s="205"/>
      <c r="X39" s="205" t="s">
        <v>285</v>
      </c>
      <c r="Y39" s="205" t="s">
        <v>255</v>
      </c>
      <c r="Z39" s="206"/>
      <c r="AA39" s="206"/>
      <c r="AB39" s="206"/>
      <c r="AC39" s="206"/>
      <c r="AD39" s="206"/>
      <c r="AE39" s="206"/>
      <c r="AF39" s="206"/>
      <c r="AG39" s="206" t="s">
        <v>620</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1" collapsed="false">
      <c r="A40" s="225" t="n">
        <v>30</v>
      </c>
      <c r="B40" s="226" t="s">
        <v>1080</v>
      </c>
      <c r="C40" s="227" t="s">
        <v>673</v>
      </c>
      <c r="D40" s="228" t="s">
        <v>615</v>
      </c>
      <c r="E40" s="229" t="n">
        <v>1</v>
      </c>
      <c r="F40" s="230"/>
      <c r="G40" s="231" t="n">
        <f aca="false">ROUND(E40*F40,2)</f>
        <v>0</v>
      </c>
      <c r="H40" s="230"/>
      <c r="I40" s="231" t="n">
        <f aca="false">ROUND(E40*H40,2)</f>
        <v>0</v>
      </c>
      <c r="J40" s="230"/>
      <c r="K40" s="231" t="n">
        <f aca="false">ROUND(E40*J40,2)</f>
        <v>0</v>
      </c>
      <c r="L40" s="231" t="n">
        <v>21</v>
      </c>
      <c r="M40" s="231" t="n">
        <f aca="false">G40*(1+L40/100)</f>
        <v>0</v>
      </c>
      <c r="N40" s="229" t="n">
        <v>0</v>
      </c>
      <c r="O40" s="229" t="n">
        <f aca="false">ROUND(E40*N40,2)</f>
        <v>0</v>
      </c>
      <c r="P40" s="229" t="n">
        <v>0</v>
      </c>
      <c r="Q40" s="229" t="n">
        <f aca="false">ROUND(E40*P40,2)</f>
        <v>0</v>
      </c>
      <c r="R40" s="231"/>
      <c r="S40" s="231" t="s">
        <v>276</v>
      </c>
      <c r="T40" s="232" t="s">
        <v>253</v>
      </c>
      <c r="U40" s="205" t="n">
        <v>0</v>
      </c>
      <c r="V40" s="205" t="n">
        <f aca="false">ROUND(E40*U40,2)</f>
        <v>0</v>
      </c>
      <c r="W40" s="205"/>
      <c r="X40" s="205" t="s">
        <v>397</v>
      </c>
      <c r="Y40" s="205" t="s">
        <v>255</v>
      </c>
      <c r="Z40" s="206"/>
      <c r="AA40" s="206"/>
      <c r="AB40" s="206"/>
      <c r="AC40" s="206"/>
      <c r="AD40" s="206"/>
      <c r="AE40" s="206"/>
      <c r="AF40" s="206"/>
      <c r="AG40" s="206" t="s">
        <v>616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1" collapsed="false">
      <c r="A41" s="225" t="n">
        <v>31</v>
      </c>
      <c r="B41" s="226" t="s">
        <v>1081</v>
      </c>
      <c r="C41" s="227" t="s">
        <v>675</v>
      </c>
      <c r="D41" s="228" t="s">
        <v>615</v>
      </c>
      <c r="E41" s="229" t="n">
        <v>50</v>
      </c>
      <c r="F41" s="230"/>
      <c r="G41" s="231" t="n">
        <f aca="false">ROUND(E41*F41,2)</f>
        <v>0</v>
      </c>
      <c r="H41" s="230"/>
      <c r="I41" s="231" t="n">
        <f aca="false">ROUND(E41*H41,2)</f>
        <v>0</v>
      </c>
      <c r="J41" s="230"/>
      <c r="K41" s="231" t="n">
        <f aca="false">ROUND(E41*J41,2)</f>
        <v>0</v>
      </c>
      <c r="L41" s="231" t="n">
        <v>21</v>
      </c>
      <c r="M41" s="231" t="n">
        <f aca="false">G41*(1+L41/100)</f>
        <v>0</v>
      </c>
      <c r="N41" s="229" t="n">
        <v>0</v>
      </c>
      <c r="O41" s="229" t="n">
        <f aca="false">ROUND(E41*N41,2)</f>
        <v>0</v>
      </c>
      <c r="P41" s="229" t="n">
        <v>0</v>
      </c>
      <c r="Q41" s="229" t="n">
        <f aca="false">ROUND(E41*P41,2)</f>
        <v>0</v>
      </c>
      <c r="R41" s="231"/>
      <c r="S41" s="231" t="s">
        <v>276</v>
      </c>
      <c r="T41" s="232" t="s">
        <v>253</v>
      </c>
      <c r="U41" s="205" t="n">
        <v>0</v>
      </c>
      <c r="V41" s="205" t="n">
        <f aca="false">ROUND(E41*U41,2)</f>
        <v>0</v>
      </c>
      <c r="W41" s="205"/>
      <c r="X41" s="205" t="s">
        <v>397</v>
      </c>
      <c r="Y41" s="205" t="s">
        <v>255</v>
      </c>
      <c r="Z41" s="206"/>
      <c r="AA41" s="206"/>
      <c r="AB41" s="206"/>
      <c r="AC41" s="206"/>
      <c r="AD41" s="206"/>
      <c r="AE41" s="206"/>
      <c r="AF41" s="206"/>
      <c r="AG41" s="206" t="s">
        <v>616</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9.4" hidden="false" customHeight="false" outlineLevel="1" collapsed="false">
      <c r="A42" s="225" t="n">
        <v>32</v>
      </c>
      <c r="B42" s="226" t="s">
        <v>1082</v>
      </c>
      <c r="C42" s="227" t="s">
        <v>1083</v>
      </c>
      <c r="D42" s="228" t="s">
        <v>615</v>
      </c>
      <c r="E42" s="229" t="n">
        <v>6</v>
      </c>
      <c r="F42" s="230"/>
      <c r="G42" s="231" t="n">
        <f aca="false">ROUND(E42*F42,2)</f>
        <v>0</v>
      </c>
      <c r="H42" s="230"/>
      <c r="I42" s="231" t="n">
        <f aca="false">ROUND(E42*H42,2)</f>
        <v>0</v>
      </c>
      <c r="J42" s="230"/>
      <c r="K42" s="231" t="n">
        <f aca="false">ROUND(E42*J42,2)</f>
        <v>0</v>
      </c>
      <c r="L42" s="231" t="n">
        <v>21</v>
      </c>
      <c r="M42" s="231" t="n">
        <f aca="false">G42*(1+L42/100)</f>
        <v>0</v>
      </c>
      <c r="N42" s="229" t="n">
        <v>0</v>
      </c>
      <c r="O42" s="229" t="n">
        <f aca="false">ROUND(E42*N42,2)</f>
        <v>0</v>
      </c>
      <c r="P42" s="229" t="n">
        <v>0</v>
      </c>
      <c r="Q42" s="229" t="n">
        <f aca="false">ROUND(E42*P42,2)</f>
        <v>0</v>
      </c>
      <c r="R42" s="231"/>
      <c r="S42" s="231" t="s">
        <v>276</v>
      </c>
      <c r="T42" s="232" t="s">
        <v>253</v>
      </c>
      <c r="U42" s="205" t="n">
        <v>0</v>
      </c>
      <c r="V42" s="205" t="n">
        <f aca="false">ROUND(E42*U42,2)</f>
        <v>0</v>
      </c>
      <c r="W42" s="205"/>
      <c r="X42" s="205" t="s">
        <v>397</v>
      </c>
      <c r="Y42" s="205" t="s">
        <v>255</v>
      </c>
      <c r="Z42" s="206"/>
      <c r="AA42" s="206"/>
      <c r="AB42" s="206"/>
      <c r="AC42" s="206"/>
      <c r="AD42" s="206"/>
      <c r="AE42" s="206"/>
      <c r="AF42" s="206"/>
      <c r="AG42" s="206" t="s">
        <v>616</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1" collapsed="false">
      <c r="A43" s="225" t="n">
        <v>33</v>
      </c>
      <c r="B43" s="226" t="s">
        <v>1084</v>
      </c>
      <c r="C43" s="227" t="s">
        <v>1085</v>
      </c>
      <c r="D43" s="228" t="s">
        <v>615</v>
      </c>
      <c r="E43" s="229" t="n">
        <v>16</v>
      </c>
      <c r="F43" s="230"/>
      <c r="G43" s="231" t="n">
        <f aca="false">ROUND(E43*F43,2)</f>
        <v>0</v>
      </c>
      <c r="H43" s="230"/>
      <c r="I43" s="231" t="n">
        <f aca="false">ROUND(E43*H43,2)</f>
        <v>0</v>
      </c>
      <c r="J43" s="230"/>
      <c r="K43" s="231" t="n">
        <f aca="false">ROUND(E43*J43,2)</f>
        <v>0</v>
      </c>
      <c r="L43" s="231" t="n">
        <v>21</v>
      </c>
      <c r="M43" s="231" t="n">
        <f aca="false">G43*(1+L43/100)</f>
        <v>0</v>
      </c>
      <c r="N43" s="229" t="n">
        <v>0</v>
      </c>
      <c r="O43" s="229" t="n">
        <f aca="false">ROUND(E43*N43,2)</f>
        <v>0</v>
      </c>
      <c r="P43" s="229" t="n">
        <v>0</v>
      </c>
      <c r="Q43" s="229" t="n">
        <f aca="false">ROUND(E43*P43,2)</f>
        <v>0</v>
      </c>
      <c r="R43" s="231"/>
      <c r="S43" s="231" t="s">
        <v>276</v>
      </c>
      <c r="T43" s="232" t="s">
        <v>253</v>
      </c>
      <c r="U43" s="205" t="n">
        <v>0</v>
      </c>
      <c r="V43" s="205" t="n">
        <f aca="false">ROUND(E43*U43,2)</f>
        <v>0</v>
      </c>
      <c r="W43" s="205"/>
      <c r="X43" s="205" t="s">
        <v>397</v>
      </c>
      <c r="Y43" s="205" t="s">
        <v>255</v>
      </c>
      <c r="Z43" s="206"/>
      <c r="AA43" s="206"/>
      <c r="AB43" s="206"/>
      <c r="AC43" s="206"/>
      <c r="AD43" s="206"/>
      <c r="AE43" s="206"/>
      <c r="AF43" s="206"/>
      <c r="AG43" s="206" t="s">
        <v>616</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1" collapsed="false">
      <c r="A44" s="225" t="n">
        <v>34</v>
      </c>
      <c r="B44" s="226" t="s">
        <v>1086</v>
      </c>
      <c r="C44" s="227" t="s">
        <v>677</v>
      </c>
      <c r="D44" s="228" t="s">
        <v>615</v>
      </c>
      <c r="E44" s="229" t="n">
        <v>20</v>
      </c>
      <c r="F44" s="230"/>
      <c r="G44" s="231" t="n">
        <f aca="false">ROUND(E44*F44,2)</f>
        <v>0</v>
      </c>
      <c r="H44" s="230"/>
      <c r="I44" s="231" t="n">
        <f aca="false">ROUND(E44*H44,2)</f>
        <v>0</v>
      </c>
      <c r="J44" s="230"/>
      <c r="K44" s="231" t="n">
        <f aca="false">ROUND(E44*J44,2)</f>
        <v>0</v>
      </c>
      <c r="L44" s="231" t="n">
        <v>21</v>
      </c>
      <c r="M44" s="231" t="n">
        <f aca="false">G44*(1+L44/100)</f>
        <v>0</v>
      </c>
      <c r="N44" s="229" t="n">
        <v>0</v>
      </c>
      <c r="O44" s="229" t="n">
        <f aca="false">ROUND(E44*N44,2)</f>
        <v>0</v>
      </c>
      <c r="P44" s="229" t="n">
        <v>0</v>
      </c>
      <c r="Q44" s="229" t="n">
        <f aca="false">ROUND(E44*P44,2)</f>
        <v>0</v>
      </c>
      <c r="R44" s="231"/>
      <c r="S44" s="231" t="s">
        <v>276</v>
      </c>
      <c r="T44" s="232" t="s">
        <v>253</v>
      </c>
      <c r="U44" s="205" t="n">
        <v>0</v>
      </c>
      <c r="V44" s="205" t="n">
        <f aca="false">ROUND(E44*U44,2)</f>
        <v>0</v>
      </c>
      <c r="W44" s="205"/>
      <c r="X44" s="205" t="s">
        <v>397</v>
      </c>
      <c r="Y44" s="205" t="s">
        <v>255</v>
      </c>
      <c r="Z44" s="206"/>
      <c r="AA44" s="206"/>
      <c r="AB44" s="206"/>
      <c r="AC44" s="206"/>
      <c r="AD44" s="206"/>
      <c r="AE44" s="206"/>
      <c r="AF44" s="206"/>
      <c r="AG44" s="206" t="s">
        <v>616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false" outlineLevel="1" collapsed="false">
      <c r="A45" s="225" t="n">
        <v>35</v>
      </c>
      <c r="B45" s="226" t="s">
        <v>1087</v>
      </c>
      <c r="C45" s="227" t="s">
        <v>679</v>
      </c>
      <c r="D45" s="228" t="s">
        <v>615</v>
      </c>
      <c r="E45" s="229" t="n">
        <v>60</v>
      </c>
      <c r="F45" s="230"/>
      <c r="G45" s="231" t="n">
        <f aca="false">ROUND(E45*F45,2)</f>
        <v>0</v>
      </c>
      <c r="H45" s="230"/>
      <c r="I45" s="231" t="n">
        <f aca="false">ROUND(E45*H45,2)</f>
        <v>0</v>
      </c>
      <c r="J45" s="230"/>
      <c r="K45" s="231" t="n">
        <f aca="false">ROUND(E45*J45,2)</f>
        <v>0</v>
      </c>
      <c r="L45" s="231" t="n">
        <v>21</v>
      </c>
      <c r="M45" s="231" t="n">
        <f aca="false">G45*(1+L45/100)</f>
        <v>0</v>
      </c>
      <c r="N45" s="229" t="n">
        <v>0</v>
      </c>
      <c r="O45" s="229" t="n">
        <f aca="false">ROUND(E45*N45,2)</f>
        <v>0</v>
      </c>
      <c r="P45" s="229" t="n">
        <v>0</v>
      </c>
      <c r="Q45" s="229" t="n">
        <f aca="false">ROUND(E45*P45,2)</f>
        <v>0</v>
      </c>
      <c r="R45" s="231"/>
      <c r="S45" s="231" t="s">
        <v>276</v>
      </c>
      <c r="T45" s="232" t="s">
        <v>253</v>
      </c>
      <c r="U45" s="205" t="n">
        <v>0</v>
      </c>
      <c r="V45" s="205" t="n">
        <f aca="false">ROUND(E45*U45,2)</f>
        <v>0</v>
      </c>
      <c r="W45" s="205"/>
      <c r="X45" s="205" t="s">
        <v>397</v>
      </c>
      <c r="Y45" s="205" t="s">
        <v>255</v>
      </c>
      <c r="Z45" s="206"/>
      <c r="AA45" s="206"/>
      <c r="AB45" s="206"/>
      <c r="AC45" s="206"/>
      <c r="AD45" s="206"/>
      <c r="AE45" s="206"/>
      <c r="AF45" s="206"/>
      <c r="AG45" s="206" t="s">
        <v>616</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1" collapsed="false">
      <c r="A46" s="225" t="n">
        <v>36</v>
      </c>
      <c r="B46" s="226" t="s">
        <v>1088</v>
      </c>
      <c r="C46" s="227" t="s">
        <v>681</v>
      </c>
      <c r="D46" s="228" t="s">
        <v>615</v>
      </c>
      <c r="E46" s="229" t="n">
        <v>60</v>
      </c>
      <c r="F46" s="230"/>
      <c r="G46" s="231" t="n">
        <f aca="false">ROUND(E46*F46,2)</f>
        <v>0</v>
      </c>
      <c r="H46" s="230"/>
      <c r="I46" s="231" t="n">
        <f aca="false">ROUND(E46*H46,2)</f>
        <v>0</v>
      </c>
      <c r="J46" s="230"/>
      <c r="K46" s="231" t="n">
        <f aca="false">ROUND(E46*J46,2)</f>
        <v>0</v>
      </c>
      <c r="L46" s="231" t="n">
        <v>21</v>
      </c>
      <c r="M46" s="231" t="n">
        <f aca="false">G46*(1+L46/100)</f>
        <v>0</v>
      </c>
      <c r="N46" s="229" t="n">
        <v>0</v>
      </c>
      <c r="O46" s="229" t="n">
        <f aca="false">ROUND(E46*N46,2)</f>
        <v>0</v>
      </c>
      <c r="P46" s="229" t="n">
        <v>0</v>
      </c>
      <c r="Q46" s="229" t="n">
        <f aca="false">ROUND(E46*P46,2)</f>
        <v>0</v>
      </c>
      <c r="R46" s="231"/>
      <c r="S46" s="231" t="s">
        <v>276</v>
      </c>
      <c r="T46" s="232" t="s">
        <v>253</v>
      </c>
      <c r="U46" s="205" t="n">
        <v>0</v>
      </c>
      <c r="V46" s="205" t="n">
        <f aca="false">ROUND(E46*U46,2)</f>
        <v>0</v>
      </c>
      <c r="W46" s="205"/>
      <c r="X46" s="205" t="s">
        <v>397</v>
      </c>
      <c r="Y46" s="205" t="s">
        <v>255</v>
      </c>
      <c r="Z46" s="206"/>
      <c r="AA46" s="206"/>
      <c r="AB46" s="206"/>
      <c r="AC46" s="206"/>
      <c r="AD46" s="206"/>
      <c r="AE46" s="206"/>
      <c r="AF46" s="206"/>
      <c r="AG46" s="206" t="s">
        <v>616</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1" collapsed="false">
      <c r="A47" s="225" t="n">
        <v>37</v>
      </c>
      <c r="B47" s="226" t="s">
        <v>1089</v>
      </c>
      <c r="C47" s="227" t="s">
        <v>683</v>
      </c>
      <c r="D47" s="228" t="s">
        <v>615</v>
      </c>
      <c r="E47" s="229" t="n">
        <v>50</v>
      </c>
      <c r="F47" s="230"/>
      <c r="G47" s="231" t="n">
        <f aca="false">ROUND(E47*F47,2)</f>
        <v>0</v>
      </c>
      <c r="H47" s="230"/>
      <c r="I47" s="231" t="n">
        <f aca="false">ROUND(E47*H47,2)</f>
        <v>0</v>
      </c>
      <c r="J47" s="230"/>
      <c r="K47" s="231" t="n">
        <f aca="false">ROUND(E47*J47,2)</f>
        <v>0</v>
      </c>
      <c r="L47" s="231" t="n">
        <v>21</v>
      </c>
      <c r="M47" s="231" t="n">
        <f aca="false">G47*(1+L47/100)</f>
        <v>0</v>
      </c>
      <c r="N47" s="229" t="n">
        <v>0</v>
      </c>
      <c r="O47" s="229" t="n">
        <f aca="false">ROUND(E47*N47,2)</f>
        <v>0</v>
      </c>
      <c r="P47" s="229" t="n">
        <v>0</v>
      </c>
      <c r="Q47" s="229" t="n">
        <f aca="false">ROUND(E47*P47,2)</f>
        <v>0</v>
      </c>
      <c r="R47" s="231"/>
      <c r="S47" s="231" t="s">
        <v>276</v>
      </c>
      <c r="T47" s="232" t="s">
        <v>253</v>
      </c>
      <c r="U47" s="205" t="n">
        <v>0</v>
      </c>
      <c r="V47" s="205" t="n">
        <f aca="false">ROUND(E47*U47,2)</f>
        <v>0</v>
      </c>
      <c r="W47" s="205"/>
      <c r="X47" s="205" t="s">
        <v>397</v>
      </c>
      <c r="Y47" s="205" t="s">
        <v>255</v>
      </c>
      <c r="Z47" s="206"/>
      <c r="AA47" s="206"/>
      <c r="AB47" s="206"/>
      <c r="AC47" s="206"/>
      <c r="AD47" s="206"/>
      <c r="AE47" s="206"/>
      <c r="AF47" s="206"/>
      <c r="AG47" s="206" t="s">
        <v>616</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2.75" hidden="false" customHeight="false" outlineLevel="1" collapsed="false">
      <c r="A48" s="225" t="n">
        <v>38</v>
      </c>
      <c r="B48" s="226" t="s">
        <v>1090</v>
      </c>
      <c r="C48" s="227" t="s">
        <v>685</v>
      </c>
      <c r="D48" s="228" t="s">
        <v>615</v>
      </c>
      <c r="E48" s="229" t="n">
        <v>180</v>
      </c>
      <c r="F48" s="230"/>
      <c r="G48" s="231" t="n">
        <f aca="false">ROUND(E48*F48,2)</f>
        <v>0</v>
      </c>
      <c r="H48" s="230"/>
      <c r="I48" s="231" t="n">
        <f aca="false">ROUND(E48*H48,2)</f>
        <v>0</v>
      </c>
      <c r="J48" s="230"/>
      <c r="K48" s="231" t="n">
        <f aca="false">ROUND(E48*J48,2)</f>
        <v>0</v>
      </c>
      <c r="L48" s="231" t="n">
        <v>21</v>
      </c>
      <c r="M48" s="231" t="n">
        <f aca="false">G48*(1+L48/100)</f>
        <v>0</v>
      </c>
      <c r="N48" s="229" t="n">
        <v>0</v>
      </c>
      <c r="O48" s="229" t="n">
        <f aca="false">ROUND(E48*N48,2)</f>
        <v>0</v>
      </c>
      <c r="P48" s="229" t="n">
        <v>0</v>
      </c>
      <c r="Q48" s="229" t="n">
        <f aca="false">ROUND(E48*P48,2)</f>
        <v>0</v>
      </c>
      <c r="R48" s="231"/>
      <c r="S48" s="231" t="s">
        <v>276</v>
      </c>
      <c r="T48" s="232" t="s">
        <v>253</v>
      </c>
      <c r="U48" s="205" t="n">
        <v>0</v>
      </c>
      <c r="V48" s="205" t="n">
        <f aca="false">ROUND(E48*U48,2)</f>
        <v>0</v>
      </c>
      <c r="W48" s="205"/>
      <c r="X48" s="205" t="s">
        <v>285</v>
      </c>
      <c r="Y48" s="205" t="s">
        <v>255</v>
      </c>
      <c r="Z48" s="206"/>
      <c r="AA48" s="206"/>
      <c r="AB48" s="206"/>
      <c r="AC48" s="206"/>
      <c r="AD48" s="206"/>
      <c r="AE48" s="206"/>
      <c r="AF48" s="206"/>
      <c r="AG48" s="206" t="s">
        <v>620</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1" collapsed="false">
      <c r="A49" s="225" t="n">
        <v>39</v>
      </c>
      <c r="B49" s="226" t="s">
        <v>1091</v>
      </c>
      <c r="C49" s="227" t="s">
        <v>687</v>
      </c>
      <c r="D49" s="228" t="s">
        <v>615</v>
      </c>
      <c r="E49" s="229" t="n">
        <v>140</v>
      </c>
      <c r="F49" s="230"/>
      <c r="G49" s="231" t="n">
        <f aca="false">ROUND(E49*F49,2)</f>
        <v>0</v>
      </c>
      <c r="H49" s="230"/>
      <c r="I49" s="231" t="n">
        <f aca="false">ROUND(E49*H49,2)</f>
        <v>0</v>
      </c>
      <c r="J49" s="230"/>
      <c r="K49" s="231" t="n">
        <f aca="false">ROUND(E49*J49,2)</f>
        <v>0</v>
      </c>
      <c r="L49" s="231" t="n">
        <v>21</v>
      </c>
      <c r="M49" s="231" t="n">
        <f aca="false">G49*(1+L49/100)</f>
        <v>0</v>
      </c>
      <c r="N49" s="229" t="n">
        <v>0</v>
      </c>
      <c r="O49" s="229" t="n">
        <f aca="false">ROUND(E49*N49,2)</f>
        <v>0</v>
      </c>
      <c r="P49" s="229" t="n">
        <v>0</v>
      </c>
      <c r="Q49" s="229" t="n">
        <f aca="false">ROUND(E49*P49,2)</f>
        <v>0</v>
      </c>
      <c r="R49" s="231"/>
      <c r="S49" s="231" t="s">
        <v>276</v>
      </c>
      <c r="T49" s="232" t="s">
        <v>253</v>
      </c>
      <c r="U49" s="205" t="n">
        <v>0</v>
      </c>
      <c r="V49" s="205" t="n">
        <f aca="false">ROUND(E49*U49,2)</f>
        <v>0</v>
      </c>
      <c r="W49" s="205"/>
      <c r="X49" s="205" t="s">
        <v>285</v>
      </c>
      <c r="Y49" s="205" t="s">
        <v>255</v>
      </c>
      <c r="Z49" s="206"/>
      <c r="AA49" s="206"/>
      <c r="AB49" s="206"/>
      <c r="AC49" s="206"/>
      <c r="AD49" s="206"/>
      <c r="AE49" s="206"/>
      <c r="AF49" s="206"/>
      <c r="AG49" s="206" t="s">
        <v>620</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1" collapsed="false">
      <c r="A50" s="225" t="n">
        <v>40</v>
      </c>
      <c r="B50" s="226" t="s">
        <v>1092</v>
      </c>
      <c r="C50" s="227" t="s">
        <v>689</v>
      </c>
      <c r="D50" s="228" t="s">
        <v>615</v>
      </c>
      <c r="E50" s="229" t="n">
        <v>120</v>
      </c>
      <c r="F50" s="230"/>
      <c r="G50" s="231" t="n">
        <f aca="false">ROUND(E50*F50,2)</f>
        <v>0</v>
      </c>
      <c r="H50" s="230"/>
      <c r="I50" s="231" t="n">
        <f aca="false">ROUND(E50*H50,2)</f>
        <v>0</v>
      </c>
      <c r="J50" s="230"/>
      <c r="K50" s="231" t="n">
        <f aca="false">ROUND(E50*J50,2)</f>
        <v>0</v>
      </c>
      <c r="L50" s="231" t="n">
        <v>21</v>
      </c>
      <c r="M50" s="231" t="n">
        <f aca="false">G50*(1+L50/100)</f>
        <v>0</v>
      </c>
      <c r="N50" s="229" t="n">
        <v>0</v>
      </c>
      <c r="O50" s="229" t="n">
        <f aca="false">ROUND(E50*N50,2)</f>
        <v>0</v>
      </c>
      <c r="P50" s="229" t="n">
        <v>0</v>
      </c>
      <c r="Q50" s="229" t="n">
        <f aca="false">ROUND(E50*P50,2)</f>
        <v>0</v>
      </c>
      <c r="R50" s="231"/>
      <c r="S50" s="231" t="s">
        <v>276</v>
      </c>
      <c r="T50" s="232" t="s">
        <v>253</v>
      </c>
      <c r="U50" s="205" t="n">
        <v>0</v>
      </c>
      <c r="V50" s="205" t="n">
        <f aca="false">ROUND(E50*U50,2)</f>
        <v>0</v>
      </c>
      <c r="W50" s="205"/>
      <c r="X50" s="205" t="s">
        <v>285</v>
      </c>
      <c r="Y50" s="205" t="s">
        <v>255</v>
      </c>
      <c r="Z50" s="206"/>
      <c r="AA50" s="206"/>
      <c r="AB50" s="206"/>
      <c r="AC50" s="206"/>
      <c r="AD50" s="206"/>
      <c r="AE50" s="206"/>
      <c r="AF50" s="206"/>
      <c r="AG50" s="206" t="s">
        <v>620</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1" collapsed="false">
      <c r="A51" s="225" t="n">
        <v>41</v>
      </c>
      <c r="B51" s="226" t="s">
        <v>1093</v>
      </c>
      <c r="C51" s="227" t="s">
        <v>691</v>
      </c>
      <c r="D51" s="228" t="s">
        <v>615</v>
      </c>
      <c r="E51" s="229" t="n">
        <v>10</v>
      </c>
      <c r="F51" s="230"/>
      <c r="G51" s="231" t="n">
        <f aca="false">ROUND(E51*F51,2)</f>
        <v>0</v>
      </c>
      <c r="H51" s="230"/>
      <c r="I51" s="231" t="n">
        <f aca="false">ROUND(E51*H51,2)</f>
        <v>0</v>
      </c>
      <c r="J51" s="230"/>
      <c r="K51" s="231" t="n">
        <f aca="false">ROUND(E51*J51,2)</f>
        <v>0</v>
      </c>
      <c r="L51" s="231" t="n">
        <v>21</v>
      </c>
      <c r="M51" s="231" t="n">
        <f aca="false">G51*(1+L51/100)</f>
        <v>0</v>
      </c>
      <c r="N51" s="229" t="n">
        <v>0</v>
      </c>
      <c r="O51" s="229" t="n">
        <f aca="false">ROUND(E51*N51,2)</f>
        <v>0</v>
      </c>
      <c r="P51" s="229" t="n">
        <v>0</v>
      </c>
      <c r="Q51" s="229" t="n">
        <f aca="false">ROUND(E51*P51,2)</f>
        <v>0</v>
      </c>
      <c r="R51" s="231"/>
      <c r="S51" s="231" t="s">
        <v>276</v>
      </c>
      <c r="T51" s="232" t="s">
        <v>253</v>
      </c>
      <c r="U51" s="205" t="n">
        <v>0</v>
      </c>
      <c r="V51" s="205" t="n">
        <f aca="false">ROUND(E51*U51,2)</f>
        <v>0</v>
      </c>
      <c r="W51" s="205"/>
      <c r="X51" s="205" t="s">
        <v>285</v>
      </c>
      <c r="Y51" s="205" t="s">
        <v>255</v>
      </c>
      <c r="Z51" s="206"/>
      <c r="AA51" s="206"/>
      <c r="AB51" s="206"/>
      <c r="AC51" s="206"/>
      <c r="AD51" s="206"/>
      <c r="AE51" s="206"/>
      <c r="AF51" s="206"/>
      <c r="AG51" s="206" t="s">
        <v>620</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1" collapsed="false">
      <c r="A52" s="225" t="n">
        <v>42</v>
      </c>
      <c r="B52" s="226" t="s">
        <v>1094</v>
      </c>
      <c r="C52" s="227" t="s">
        <v>693</v>
      </c>
      <c r="D52" s="228" t="s">
        <v>615</v>
      </c>
      <c r="E52" s="229" t="n">
        <v>40</v>
      </c>
      <c r="F52" s="230"/>
      <c r="G52" s="231" t="n">
        <f aca="false">ROUND(E52*F52,2)</f>
        <v>0</v>
      </c>
      <c r="H52" s="230"/>
      <c r="I52" s="231" t="n">
        <f aca="false">ROUND(E52*H52,2)</f>
        <v>0</v>
      </c>
      <c r="J52" s="230"/>
      <c r="K52" s="231" t="n">
        <f aca="false">ROUND(E52*J52,2)</f>
        <v>0</v>
      </c>
      <c r="L52" s="231" t="n">
        <v>21</v>
      </c>
      <c r="M52" s="231" t="n">
        <f aca="false">G52*(1+L52/100)</f>
        <v>0</v>
      </c>
      <c r="N52" s="229" t="n">
        <v>0</v>
      </c>
      <c r="O52" s="229" t="n">
        <f aca="false">ROUND(E52*N52,2)</f>
        <v>0</v>
      </c>
      <c r="P52" s="229" t="n">
        <v>0</v>
      </c>
      <c r="Q52" s="229" t="n">
        <f aca="false">ROUND(E52*P52,2)</f>
        <v>0</v>
      </c>
      <c r="R52" s="231"/>
      <c r="S52" s="231" t="s">
        <v>276</v>
      </c>
      <c r="T52" s="232" t="s">
        <v>253</v>
      </c>
      <c r="U52" s="205" t="n">
        <v>0</v>
      </c>
      <c r="V52" s="205" t="n">
        <f aca="false">ROUND(E52*U52,2)</f>
        <v>0</v>
      </c>
      <c r="W52" s="205"/>
      <c r="X52" s="205" t="s">
        <v>285</v>
      </c>
      <c r="Y52" s="205" t="s">
        <v>255</v>
      </c>
      <c r="Z52" s="206"/>
      <c r="AA52" s="206"/>
      <c r="AB52" s="206"/>
      <c r="AC52" s="206"/>
      <c r="AD52" s="206"/>
      <c r="AE52" s="206"/>
      <c r="AF52" s="206"/>
      <c r="AG52" s="206" t="s">
        <v>620</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false" outlineLevel="1" collapsed="false">
      <c r="A53" s="225" t="n">
        <v>43</v>
      </c>
      <c r="B53" s="226" t="s">
        <v>1095</v>
      </c>
      <c r="C53" s="227" t="s">
        <v>695</v>
      </c>
      <c r="D53" s="228" t="s">
        <v>615</v>
      </c>
      <c r="E53" s="229" t="n">
        <v>1</v>
      </c>
      <c r="F53" s="230"/>
      <c r="G53" s="231" t="n">
        <f aca="false">ROUND(E53*F53,2)</f>
        <v>0</v>
      </c>
      <c r="H53" s="230"/>
      <c r="I53" s="231" t="n">
        <f aca="false">ROUND(E53*H53,2)</f>
        <v>0</v>
      </c>
      <c r="J53" s="230"/>
      <c r="K53" s="231" t="n">
        <f aca="false">ROUND(E53*J53,2)</f>
        <v>0</v>
      </c>
      <c r="L53" s="231" t="n">
        <v>21</v>
      </c>
      <c r="M53" s="231" t="n">
        <f aca="false">G53*(1+L53/100)</f>
        <v>0</v>
      </c>
      <c r="N53" s="229" t="n">
        <v>0</v>
      </c>
      <c r="O53" s="229" t="n">
        <f aca="false">ROUND(E53*N53,2)</f>
        <v>0</v>
      </c>
      <c r="P53" s="229" t="n">
        <v>0</v>
      </c>
      <c r="Q53" s="229" t="n">
        <f aca="false">ROUND(E53*P53,2)</f>
        <v>0</v>
      </c>
      <c r="R53" s="231"/>
      <c r="S53" s="231" t="s">
        <v>276</v>
      </c>
      <c r="T53" s="232" t="s">
        <v>253</v>
      </c>
      <c r="U53" s="205" t="n">
        <v>0</v>
      </c>
      <c r="V53" s="205" t="n">
        <f aca="false">ROUND(E53*U53,2)</f>
        <v>0</v>
      </c>
      <c r="W53" s="205"/>
      <c r="X53" s="205" t="s">
        <v>285</v>
      </c>
      <c r="Y53" s="205" t="s">
        <v>255</v>
      </c>
      <c r="Z53" s="206"/>
      <c r="AA53" s="206"/>
      <c r="AB53" s="206"/>
      <c r="AC53" s="206"/>
      <c r="AD53" s="206"/>
      <c r="AE53" s="206"/>
      <c r="AF53" s="206"/>
      <c r="AG53" s="206" t="s">
        <v>620</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2.75" hidden="false" customHeight="false" outlineLevel="1" collapsed="false">
      <c r="A54" s="225" t="n">
        <v>44</v>
      </c>
      <c r="B54" s="226" t="s">
        <v>1096</v>
      </c>
      <c r="C54" s="227" t="s">
        <v>697</v>
      </c>
      <c r="D54" s="228" t="s">
        <v>325</v>
      </c>
      <c r="E54" s="229" t="n">
        <v>60</v>
      </c>
      <c r="F54" s="230"/>
      <c r="G54" s="231" t="n">
        <f aca="false">ROUND(E54*F54,2)</f>
        <v>0</v>
      </c>
      <c r="H54" s="230"/>
      <c r="I54" s="231" t="n">
        <f aca="false">ROUND(E54*H54,2)</f>
        <v>0</v>
      </c>
      <c r="J54" s="230"/>
      <c r="K54" s="231" t="n">
        <f aca="false">ROUND(E54*J54,2)</f>
        <v>0</v>
      </c>
      <c r="L54" s="231" t="n">
        <v>21</v>
      </c>
      <c r="M54" s="231" t="n">
        <f aca="false">G54*(1+L54/100)</f>
        <v>0</v>
      </c>
      <c r="N54" s="229" t="n">
        <v>0</v>
      </c>
      <c r="O54" s="229" t="n">
        <f aca="false">ROUND(E54*N54,2)</f>
        <v>0</v>
      </c>
      <c r="P54" s="229" t="n">
        <v>0</v>
      </c>
      <c r="Q54" s="229" t="n">
        <f aca="false">ROUND(E54*P54,2)</f>
        <v>0</v>
      </c>
      <c r="R54" s="231"/>
      <c r="S54" s="231" t="s">
        <v>276</v>
      </c>
      <c r="T54" s="232" t="s">
        <v>253</v>
      </c>
      <c r="U54" s="205" t="n">
        <v>0</v>
      </c>
      <c r="V54" s="205" t="n">
        <f aca="false">ROUND(E54*U54,2)</f>
        <v>0</v>
      </c>
      <c r="W54" s="205"/>
      <c r="X54" s="205" t="s">
        <v>397</v>
      </c>
      <c r="Y54" s="205" t="s">
        <v>255</v>
      </c>
      <c r="Z54" s="206"/>
      <c r="AA54" s="206"/>
      <c r="AB54" s="206"/>
      <c r="AC54" s="206"/>
      <c r="AD54" s="206"/>
      <c r="AE54" s="206"/>
      <c r="AF54" s="206"/>
      <c r="AG54" s="206" t="s">
        <v>616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2.75" hidden="false" customHeight="false" outlineLevel="1" collapsed="false">
      <c r="A55" s="225" t="n">
        <v>45</v>
      </c>
      <c r="B55" s="226" t="s">
        <v>1097</v>
      </c>
      <c r="C55" s="227" t="s">
        <v>699</v>
      </c>
      <c r="D55" s="228" t="s">
        <v>325</v>
      </c>
      <c r="E55" s="229" t="n">
        <v>120</v>
      </c>
      <c r="F55" s="230"/>
      <c r="G55" s="231" t="n">
        <f aca="false">ROUND(E55*F55,2)</f>
        <v>0</v>
      </c>
      <c r="H55" s="230"/>
      <c r="I55" s="231" t="n">
        <f aca="false">ROUND(E55*H55,2)</f>
        <v>0</v>
      </c>
      <c r="J55" s="230"/>
      <c r="K55" s="231" t="n">
        <f aca="false">ROUND(E55*J55,2)</f>
        <v>0</v>
      </c>
      <c r="L55" s="231" t="n">
        <v>21</v>
      </c>
      <c r="M55" s="231" t="n">
        <f aca="false">G55*(1+L55/100)</f>
        <v>0</v>
      </c>
      <c r="N55" s="229" t="n">
        <v>0</v>
      </c>
      <c r="O55" s="229" t="n">
        <f aca="false">ROUND(E55*N55,2)</f>
        <v>0</v>
      </c>
      <c r="P55" s="229" t="n">
        <v>0</v>
      </c>
      <c r="Q55" s="229" t="n">
        <f aca="false">ROUND(E55*P55,2)</f>
        <v>0</v>
      </c>
      <c r="R55" s="231"/>
      <c r="S55" s="231" t="s">
        <v>276</v>
      </c>
      <c r="T55" s="232" t="s">
        <v>253</v>
      </c>
      <c r="U55" s="205" t="n">
        <v>0</v>
      </c>
      <c r="V55" s="205" t="n">
        <f aca="false">ROUND(E55*U55,2)</f>
        <v>0</v>
      </c>
      <c r="W55" s="205"/>
      <c r="X55" s="205" t="s">
        <v>397</v>
      </c>
      <c r="Y55" s="205" t="s">
        <v>255</v>
      </c>
      <c r="Z55" s="206"/>
      <c r="AA55" s="206"/>
      <c r="AB55" s="206"/>
      <c r="AC55" s="206"/>
      <c r="AD55" s="206"/>
      <c r="AE55" s="206"/>
      <c r="AF55" s="206"/>
      <c r="AG55" s="206" t="s">
        <v>616</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9.4" hidden="false" customHeight="false" outlineLevel="1" collapsed="false">
      <c r="A56" s="225" t="n">
        <v>46</v>
      </c>
      <c r="B56" s="226" t="s">
        <v>1098</v>
      </c>
      <c r="C56" s="227" t="s">
        <v>701</v>
      </c>
      <c r="D56" s="228" t="s">
        <v>325</v>
      </c>
      <c r="E56" s="229" t="n">
        <v>60</v>
      </c>
      <c r="F56" s="230"/>
      <c r="G56" s="231" t="n">
        <f aca="false">ROUND(E56*F56,2)</f>
        <v>0</v>
      </c>
      <c r="H56" s="230"/>
      <c r="I56" s="231" t="n">
        <f aca="false">ROUND(E56*H56,2)</f>
        <v>0</v>
      </c>
      <c r="J56" s="230"/>
      <c r="K56" s="231" t="n">
        <f aca="false">ROUND(E56*J56,2)</f>
        <v>0</v>
      </c>
      <c r="L56" s="231" t="n">
        <v>21</v>
      </c>
      <c r="M56" s="231" t="n">
        <f aca="false">G56*(1+L56/100)</f>
        <v>0</v>
      </c>
      <c r="N56" s="229" t="n">
        <v>0</v>
      </c>
      <c r="O56" s="229" t="n">
        <f aca="false">ROUND(E56*N56,2)</f>
        <v>0</v>
      </c>
      <c r="P56" s="229" t="n">
        <v>0</v>
      </c>
      <c r="Q56" s="229" t="n">
        <f aca="false">ROUND(E56*P56,2)</f>
        <v>0</v>
      </c>
      <c r="R56" s="231"/>
      <c r="S56" s="231" t="s">
        <v>276</v>
      </c>
      <c r="T56" s="232" t="s">
        <v>253</v>
      </c>
      <c r="U56" s="205" t="n">
        <v>0</v>
      </c>
      <c r="V56" s="205" t="n">
        <f aca="false">ROUND(E56*U56,2)</f>
        <v>0</v>
      </c>
      <c r="W56" s="205"/>
      <c r="X56" s="205" t="s">
        <v>397</v>
      </c>
      <c r="Y56" s="205" t="s">
        <v>255</v>
      </c>
      <c r="Z56" s="206"/>
      <c r="AA56" s="206"/>
      <c r="AB56" s="206"/>
      <c r="AC56" s="206"/>
      <c r="AD56" s="206"/>
      <c r="AE56" s="206"/>
      <c r="AF56" s="206"/>
      <c r="AG56" s="206" t="s">
        <v>616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9.4" hidden="false" customHeight="false" outlineLevel="1" collapsed="false">
      <c r="A57" s="225" t="n">
        <v>47</v>
      </c>
      <c r="B57" s="226" t="s">
        <v>1099</v>
      </c>
      <c r="C57" s="227" t="s">
        <v>703</v>
      </c>
      <c r="D57" s="228" t="s">
        <v>325</v>
      </c>
      <c r="E57" s="229" t="n">
        <v>70</v>
      </c>
      <c r="F57" s="230"/>
      <c r="G57" s="231" t="n">
        <f aca="false">ROUND(E57*F57,2)</f>
        <v>0</v>
      </c>
      <c r="H57" s="230"/>
      <c r="I57" s="231" t="n">
        <f aca="false">ROUND(E57*H57,2)</f>
        <v>0</v>
      </c>
      <c r="J57" s="230"/>
      <c r="K57" s="231" t="n">
        <f aca="false">ROUND(E57*J57,2)</f>
        <v>0</v>
      </c>
      <c r="L57" s="231" t="n">
        <v>21</v>
      </c>
      <c r="M57" s="231" t="n">
        <f aca="false">G57*(1+L57/100)</f>
        <v>0</v>
      </c>
      <c r="N57" s="229" t="n">
        <v>0</v>
      </c>
      <c r="O57" s="229" t="n">
        <f aca="false">ROUND(E57*N57,2)</f>
        <v>0</v>
      </c>
      <c r="P57" s="229" t="n">
        <v>0</v>
      </c>
      <c r="Q57" s="229" t="n">
        <f aca="false">ROUND(E57*P57,2)</f>
        <v>0</v>
      </c>
      <c r="R57" s="231"/>
      <c r="S57" s="231" t="s">
        <v>276</v>
      </c>
      <c r="T57" s="232" t="s">
        <v>253</v>
      </c>
      <c r="U57" s="205" t="n">
        <v>0</v>
      </c>
      <c r="V57" s="205" t="n">
        <f aca="false">ROUND(E57*U57,2)</f>
        <v>0</v>
      </c>
      <c r="W57" s="205"/>
      <c r="X57" s="205" t="s">
        <v>397</v>
      </c>
      <c r="Y57" s="205" t="s">
        <v>255</v>
      </c>
      <c r="Z57" s="206"/>
      <c r="AA57" s="206"/>
      <c r="AB57" s="206"/>
      <c r="AC57" s="206"/>
      <c r="AD57" s="206"/>
      <c r="AE57" s="206"/>
      <c r="AF57" s="206"/>
      <c r="AG57" s="206" t="s">
        <v>616</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customFormat="false" ht="19.4" hidden="false" customHeight="false" outlineLevel="1" collapsed="false">
      <c r="A58" s="225" t="n">
        <v>48</v>
      </c>
      <c r="B58" s="226" t="s">
        <v>1100</v>
      </c>
      <c r="C58" s="227" t="s">
        <v>705</v>
      </c>
      <c r="D58" s="228" t="s">
        <v>325</v>
      </c>
      <c r="E58" s="229" t="n">
        <v>720</v>
      </c>
      <c r="F58" s="230"/>
      <c r="G58" s="231" t="n">
        <f aca="false">ROUND(E58*F58,2)</f>
        <v>0</v>
      </c>
      <c r="H58" s="230"/>
      <c r="I58" s="231" t="n">
        <f aca="false">ROUND(E58*H58,2)</f>
        <v>0</v>
      </c>
      <c r="J58" s="230"/>
      <c r="K58" s="231" t="n">
        <f aca="false">ROUND(E58*J58,2)</f>
        <v>0</v>
      </c>
      <c r="L58" s="231" t="n">
        <v>21</v>
      </c>
      <c r="M58" s="231" t="n">
        <f aca="false">G58*(1+L58/100)</f>
        <v>0</v>
      </c>
      <c r="N58" s="229" t="n">
        <v>0</v>
      </c>
      <c r="O58" s="229" t="n">
        <f aca="false">ROUND(E58*N58,2)</f>
        <v>0</v>
      </c>
      <c r="P58" s="229" t="n">
        <v>0</v>
      </c>
      <c r="Q58" s="229" t="n">
        <f aca="false">ROUND(E58*P58,2)</f>
        <v>0</v>
      </c>
      <c r="R58" s="231"/>
      <c r="S58" s="231" t="s">
        <v>276</v>
      </c>
      <c r="T58" s="232" t="s">
        <v>253</v>
      </c>
      <c r="U58" s="205" t="n">
        <v>0</v>
      </c>
      <c r="V58" s="205" t="n">
        <f aca="false">ROUND(E58*U58,2)</f>
        <v>0</v>
      </c>
      <c r="W58" s="205"/>
      <c r="X58" s="205" t="s">
        <v>397</v>
      </c>
      <c r="Y58" s="205" t="s">
        <v>255</v>
      </c>
      <c r="Z58" s="206"/>
      <c r="AA58" s="206"/>
      <c r="AB58" s="206"/>
      <c r="AC58" s="206"/>
      <c r="AD58" s="206"/>
      <c r="AE58" s="206"/>
      <c r="AF58" s="206"/>
      <c r="AG58" s="206" t="s">
        <v>616</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9.4" hidden="false" customHeight="false" outlineLevel="1" collapsed="false">
      <c r="A59" s="225" t="n">
        <v>49</v>
      </c>
      <c r="B59" s="226" t="s">
        <v>1101</v>
      </c>
      <c r="C59" s="227" t="s">
        <v>707</v>
      </c>
      <c r="D59" s="228" t="s">
        <v>325</v>
      </c>
      <c r="E59" s="229" t="n">
        <v>420</v>
      </c>
      <c r="F59" s="230"/>
      <c r="G59" s="231" t="n">
        <f aca="false">ROUND(E59*F59,2)</f>
        <v>0</v>
      </c>
      <c r="H59" s="230"/>
      <c r="I59" s="231" t="n">
        <f aca="false">ROUND(E59*H59,2)</f>
        <v>0</v>
      </c>
      <c r="J59" s="230"/>
      <c r="K59" s="231" t="n">
        <f aca="false">ROUND(E59*J59,2)</f>
        <v>0</v>
      </c>
      <c r="L59" s="231" t="n">
        <v>21</v>
      </c>
      <c r="M59" s="231" t="n">
        <f aca="false">G59*(1+L59/100)</f>
        <v>0</v>
      </c>
      <c r="N59" s="229" t="n">
        <v>0</v>
      </c>
      <c r="O59" s="229" t="n">
        <f aca="false">ROUND(E59*N59,2)</f>
        <v>0</v>
      </c>
      <c r="P59" s="229" t="n">
        <v>0</v>
      </c>
      <c r="Q59" s="229" t="n">
        <f aca="false">ROUND(E59*P59,2)</f>
        <v>0</v>
      </c>
      <c r="R59" s="231"/>
      <c r="S59" s="231" t="s">
        <v>276</v>
      </c>
      <c r="T59" s="232" t="s">
        <v>253</v>
      </c>
      <c r="U59" s="205" t="n">
        <v>0</v>
      </c>
      <c r="V59" s="205" t="n">
        <f aca="false">ROUND(E59*U59,2)</f>
        <v>0</v>
      </c>
      <c r="W59" s="205"/>
      <c r="X59" s="205" t="s">
        <v>397</v>
      </c>
      <c r="Y59" s="205" t="s">
        <v>255</v>
      </c>
      <c r="Z59" s="206"/>
      <c r="AA59" s="206"/>
      <c r="AB59" s="206"/>
      <c r="AC59" s="206"/>
      <c r="AD59" s="206"/>
      <c r="AE59" s="206"/>
      <c r="AF59" s="206"/>
      <c r="AG59" s="206" t="s">
        <v>616</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9.4" hidden="false" customHeight="false" outlineLevel="1" collapsed="false">
      <c r="A60" s="225" t="n">
        <v>50</v>
      </c>
      <c r="B60" s="226" t="s">
        <v>1102</v>
      </c>
      <c r="C60" s="227" t="s">
        <v>709</v>
      </c>
      <c r="D60" s="228" t="s">
        <v>325</v>
      </c>
      <c r="E60" s="229" t="n">
        <v>60</v>
      </c>
      <c r="F60" s="230"/>
      <c r="G60" s="231" t="n">
        <f aca="false">ROUND(E60*F60,2)</f>
        <v>0</v>
      </c>
      <c r="H60" s="230"/>
      <c r="I60" s="231" t="n">
        <f aca="false">ROUND(E60*H60,2)</f>
        <v>0</v>
      </c>
      <c r="J60" s="230"/>
      <c r="K60" s="231" t="n">
        <f aca="false">ROUND(E60*J60,2)</f>
        <v>0</v>
      </c>
      <c r="L60" s="231" t="n">
        <v>21</v>
      </c>
      <c r="M60" s="231" t="n">
        <f aca="false">G60*(1+L60/100)</f>
        <v>0</v>
      </c>
      <c r="N60" s="229" t="n">
        <v>0</v>
      </c>
      <c r="O60" s="229" t="n">
        <f aca="false">ROUND(E60*N60,2)</f>
        <v>0</v>
      </c>
      <c r="P60" s="229" t="n">
        <v>0</v>
      </c>
      <c r="Q60" s="229" t="n">
        <f aca="false">ROUND(E60*P60,2)</f>
        <v>0</v>
      </c>
      <c r="R60" s="231"/>
      <c r="S60" s="231" t="s">
        <v>276</v>
      </c>
      <c r="T60" s="232" t="s">
        <v>253</v>
      </c>
      <c r="U60" s="205" t="n">
        <v>0</v>
      </c>
      <c r="V60" s="205" t="n">
        <f aca="false">ROUND(E60*U60,2)</f>
        <v>0</v>
      </c>
      <c r="W60" s="205"/>
      <c r="X60" s="205" t="s">
        <v>397</v>
      </c>
      <c r="Y60" s="205" t="s">
        <v>255</v>
      </c>
      <c r="Z60" s="206"/>
      <c r="AA60" s="206"/>
      <c r="AB60" s="206"/>
      <c r="AC60" s="206"/>
      <c r="AD60" s="206"/>
      <c r="AE60" s="206"/>
      <c r="AF60" s="206"/>
      <c r="AG60" s="206" t="s">
        <v>616</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9.4" hidden="false" customHeight="false" outlineLevel="1" collapsed="false">
      <c r="A61" s="225" t="n">
        <v>51</v>
      </c>
      <c r="B61" s="226" t="s">
        <v>1103</v>
      </c>
      <c r="C61" s="227" t="s">
        <v>711</v>
      </c>
      <c r="D61" s="228" t="s">
        <v>325</v>
      </c>
      <c r="E61" s="229" t="n">
        <v>100</v>
      </c>
      <c r="F61" s="230"/>
      <c r="G61" s="231" t="n">
        <f aca="false">ROUND(E61*F61,2)</f>
        <v>0</v>
      </c>
      <c r="H61" s="230"/>
      <c r="I61" s="231" t="n">
        <f aca="false">ROUND(E61*H61,2)</f>
        <v>0</v>
      </c>
      <c r="J61" s="230"/>
      <c r="K61" s="231" t="n">
        <f aca="false">ROUND(E61*J61,2)</f>
        <v>0</v>
      </c>
      <c r="L61" s="231" t="n">
        <v>21</v>
      </c>
      <c r="M61" s="231" t="n">
        <f aca="false">G61*(1+L61/100)</f>
        <v>0</v>
      </c>
      <c r="N61" s="229" t="n">
        <v>0</v>
      </c>
      <c r="O61" s="229" t="n">
        <f aca="false">ROUND(E61*N61,2)</f>
        <v>0</v>
      </c>
      <c r="P61" s="229" t="n">
        <v>0</v>
      </c>
      <c r="Q61" s="229" t="n">
        <f aca="false">ROUND(E61*P61,2)</f>
        <v>0</v>
      </c>
      <c r="R61" s="231"/>
      <c r="S61" s="231" t="s">
        <v>276</v>
      </c>
      <c r="T61" s="232" t="s">
        <v>253</v>
      </c>
      <c r="U61" s="205" t="n">
        <v>0</v>
      </c>
      <c r="V61" s="205" t="n">
        <f aca="false">ROUND(E61*U61,2)</f>
        <v>0</v>
      </c>
      <c r="W61" s="205"/>
      <c r="X61" s="205" t="s">
        <v>397</v>
      </c>
      <c r="Y61" s="205" t="s">
        <v>255</v>
      </c>
      <c r="Z61" s="206"/>
      <c r="AA61" s="206"/>
      <c r="AB61" s="206"/>
      <c r="AC61" s="206"/>
      <c r="AD61" s="206"/>
      <c r="AE61" s="206"/>
      <c r="AF61" s="206"/>
      <c r="AG61" s="206" t="s">
        <v>616</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1" collapsed="false">
      <c r="A62" s="225" t="n">
        <v>52</v>
      </c>
      <c r="B62" s="226" t="s">
        <v>1104</v>
      </c>
      <c r="C62" s="227" t="s">
        <v>713</v>
      </c>
      <c r="D62" s="228" t="s">
        <v>615</v>
      </c>
      <c r="E62" s="229" t="n">
        <v>172</v>
      </c>
      <c r="F62" s="230"/>
      <c r="G62" s="231" t="n">
        <f aca="false">ROUND(E62*F62,2)</f>
        <v>0</v>
      </c>
      <c r="H62" s="230"/>
      <c r="I62" s="231" t="n">
        <f aca="false">ROUND(E62*H62,2)</f>
        <v>0</v>
      </c>
      <c r="J62" s="230"/>
      <c r="K62" s="231" t="n">
        <f aca="false">ROUND(E62*J62,2)</f>
        <v>0</v>
      </c>
      <c r="L62" s="231" t="n">
        <v>21</v>
      </c>
      <c r="M62" s="231" t="n">
        <f aca="false">G62*(1+L62/100)</f>
        <v>0</v>
      </c>
      <c r="N62" s="229" t="n">
        <v>0</v>
      </c>
      <c r="O62" s="229" t="n">
        <f aca="false">ROUND(E62*N62,2)</f>
        <v>0</v>
      </c>
      <c r="P62" s="229" t="n">
        <v>0</v>
      </c>
      <c r="Q62" s="229" t="n">
        <f aca="false">ROUND(E62*P62,2)</f>
        <v>0</v>
      </c>
      <c r="R62" s="231"/>
      <c r="S62" s="231" t="s">
        <v>276</v>
      </c>
      <c r="T62" s="232" t="s">
        <v>253</v>
      </c>
      <c r="U62" s="205" t="n">
        <v>0</v>
      </c>
      <c r="V62" s="205" t="n">
        <f aca="false">ROUND(E62*U62,2)</f>
        <v>0</v>
      </c>
      <c r="W62" s="205"/>
      <c r="X62" s="205" t="s">
        <v>285</v>
      </c>
      <c r="Y62" s="205" t="s">
        <v>255</v>
      </c>
      <c r="Z62" s="206"/>
      <c r="AA62" s="206"/>
      <c r="AB62" s="206"/>
      <c r="AC62" s="206"/>
      <c r="AD62" s="206"/>
      <c r="AE62" s="206"/>
      <c r="AF62" s="206"/>
      <c r="AG62" s="206" t="s">
        <v>620</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1" collapsed="false">
      <c r="A63" s="225" t="n">
        <v>53</v>
      </c>
      <c r="B63" s="226" t="s">
        <v>1105</v>
      </c>
      <c r="C63" s="227" t="s">
        <v>715</v>
      </c>
      <c r="D63" s="228" t="s">
        <v>615</v>
      </c>
      <c r="E63" s="229" t="n">
        <v>18</v>
      </c>
      <c r="F63" s="230"/>
      <c r="G63" s="231" t="n">
        <f aca="false">ROUND(E63*F63,2)</f>
        <v>0</v>
      </c>
      <c r="H63" s="230"/>
      <c r="I63" s="231" t="n">
        <f aca="false">ROUND(E63*H63,2)</f>
        <v>0</v>
      </c>
      <c r="J63" s="230"/>
      <c r="K63" s="231" t="n">
        <f aca="false">ROUND(E63*J63,2)</f>
        <v>0</v>
      </c>
      <c r="L63" s="231" t="n">
        <v>21</v>
      </c>
      <c r="M63" s="231" t="n">
        <f aca="false">G63*(1+L63/100)</f>
        <v>0</v>
      </c>
      <c r="N63" s="229" t="n">
        <v>0</v>
      </c>
      <c r="O63" s="229" t="n">
        <f aca="false">ROUND(E63*N63,2)</f>
        <v>0</v>
      </c>
      <c r="P63" s="229" t="n">
        <v>0</v>
      </c>
      <c r="Q63" s="229" t="n">
        <f aca="false">ROUND(E63*P63,2)</f>
        <v>0</v>
      </c>
      <c r="R63" s="231"/>
      <c r="S63" s="231" t="s">
        <v>276</v>
      </c>
      <c r="T63" s="232" t="s">
        <v>253</v>
      </c>
      <c r="U63" s="205" t="n">
        <v>0</v>
      </c>
      <c r="V63" s="205" t="n">
        <f aca="false">ROUND(E63*U63,2)</f>
        <v>0</v>
      </c>
      <c r="W63" s="205"/>
      <c r="X63" s="205" t="s">
        <v>285</v>
      </c>
      <c r="Y63" s="205" t="s">
        <v>255</v>
      </c>
      <c r="Z63" s="206"/>
      <c r="AA63" s="206"/>
      <c r="AB63" s="206"/>
      <c r="AC63" s="206"/>
      <c r="AD63" s="206"/>
      <c r="AE63" s="206"/>
      <c r="AF63" s="206"/>
      <c r="AG63" s="206" t="s">
        <v>620</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225" t="n">
        <v>54</v>
      </c>
      <c r="B64" s="226" t="s">
        <v>1106</v>
      </c>
      <c r="C64" s="227" t="s">
        <v>717</v>
      </c>
      <c r="D64" s="228" t="s">
        <v>615</v>
      </c>
      <c r="E64" s="229" t="n">
        <v>11</v>
      </c>
      <c r="F64" s="230"/>
      <c r="G64" s="231" t="n">
        <f aca="false">ROUND(E64*F64,2)</f>
        <v>0</v>
      </c>
      <c r="H64" s="230"/>
      <c r="I64" s="231" t="n">
        <f aca="false">ROUND(E64*H64,2)</f>
        <v>0</v>
      </c>
      <c r="J64" s="230"/>
      <c r="K64" s="231" t="n">
        <f aca="false">ROUND(E64*J64,2)</f>
        <v>0</v>
      </c>
      <c r="L64" s="231" t="n">
        <v>21</v>
      </c>
      <c r="M64" s="231" t="n">
        <f aca="false">G64*(1+L64/100)</f>
        <v>0</v>
      </c>
      <c r="N64" s="229" t="n">
        <v>0</v>
      </c>
      <c r="O64" s="229" t="n">
        <f aca="false">ROUND(E64*N64,2)</f>
        <v>0</v>
      </c>
      <c r="P64" s="229" t="n">
        <v>0</v>
      </c>
      <c r="Q64" s="229" t="n">
        <f aca="false">ROUND(E64*P64,2)</f>
        <v>0</v>
      </c>
      <c r="R64" s="231"/>
      <c r="S64" s="231" t="s">
        <v>276</v>
      </c>
      <c r="T64" s="232" t="s">
        <v>253</v>
      </c>
      <c r="U64" s="205" t="n">
        <v>0</v>
      </c>
      <c r="V64" s="205" t="n">
        <f aca="false">ROUND(E64*U64,2)</f>
        <v>0</v>
      </c>
      <c r="W64" s="205"/>
      <c r="X64" s="205" t="s">
        <v>397</v>
      </c>
      <c r="Y64" s="205" t="s">
        <v>255</v>
      </c>
      <c r="Z64" s="206"/>
      <c r="AA64" s="206"/>
      <c r="AB64" s="206"/>
      <c r="AC64" s="206"/>
      <c r="AD64" s="206"/>
      <c r="AE64" s="206"/>
      <c r="AF64" s="206"/>
      <c r="AG64" s="206" t="s">
        <v>616</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false" outlineLevel="1" collapsed="false">
      <c r="A65" s="225" t="n">
        <v>55</v>
      </c>
      <c r="B65" s="226" t="s">
        <v>1107</v>
      </c>
      <c r="C65" s="227" t="s">
        <v>719</v>
      </c>
      <c r="D65" s="228" t="s">
        <v>615</v>
      </c>
      <c r="E65" s="229" t="n">
        <v>4</v>
      </c>
      <c r="F65" s="230"/>
      <c r="G65" s="231" t="n">
        <f aca="false">ROUND(E65*F65,2)</f>
        <v>0</v>
      </c>
      <c r="H65" s="230"/>
      <c r="I65" s="231" t="n">
        <f aca="false">ROUND(E65*H65,2)</f>
        <v>0</v>
      </c>
      <c r="J65" s="230"/>
      <c r="K65" s="231" t="n">
        <f aca="false">ROUND(E65*J65,2)</f>
        <v>0</v>
      </c>
      <c r="L65" s="231" t="n">
        <v>21</v>
      </c>
      <c r="M65" s="231" t="n">
        <f aca="false">G65*(1+L65/100)</f>
        <v>0</v>
      </c>
      <c r="N65" s="229" t="n">
        <v>0</v>
      </c>
      <c r="O65" s="229" t="n">
        <f aca="false">ROUND(E65*N65,2)</f>
        <v>0</v>
      </c>
      <c r="P65" s="229" t="n">
        <v>0</v>
      </c>
      <c r="Q65" s="229" t="n">
        <f aca="false">ROUND(E65*P65,2)</f>
        <v>0</v>
      </c>
      <c r="R65" s="231"/>
      <c r="S65" s="231" t="s">
        <v>276</v>
      </c>
      <c r="T65" s="232" t="s">
        <v>253</v>
      </c>
      <c r="U65" s="205" t="n">
        <v>0</v>
      </c>
      <c r="V65" s="205" t="n">
        <f aca="false">ROUND(E65*U65,2)</f>
        <v>0</v>
      </c>
      <c r="W65" s="205"/>
      <c r="X65" s="205" t="s">
        <v>397</v>
      </c>
      <c r="Y65" s="205" t="s">
        <v>255</v>
      </c>
      <c r="Z65" s="206"/>
      <c r="AA65" s="206"/>
      <c r="AB65" s="206"/>
      <c r="AC65" s="206"/>
      <c r="AD65" s="206"/>
      <c r="AE65" s="206"/>
      <c r="AF65" s="206"/>
      <c r="AG65" s="206" t="s">
        <v>616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false" outlineLevel="1" collapsed="false">
      <c r="A66" s="225" t="n">
        <v>56</v>
      </c>
      <c r="B66" s="226" t="s">
        <v>1108</v>
      </c>
      <c r="C66" s="227" t="s">
        <v>721</v>
      </c>
      <c r="D66" s="228" t="s">
        <v>615</v>
      </c>
      <c r="E66" s="229" t="n">
        <v>1</v>
      </c>
      <c r="F66" s="230"/>
      <c r="G66" s="231" t="n">
        <f aca="false">ROUND(E66*F66,2)</f>
        <v>0</v>
      </c>
      <c r="H66" s="230"/>
      <c r="I66" s="231" t="n">
        <f aca="false">ROUND(E66*H66,2)</f>
        <v>0</v>
      </c>
      <c r="J66" s="230"/>
      <c r="K66" s="231" t="n">
        <f aca="false">ROUND(E66*J66,2)</f>
        <v>0</v>
      </c>
      <c r="L66" s="231" t="n">
        <v>21</v>
      </c>
      <c r="M66" s="231" t="n">
        <f aca="false">G66*(1+L66/100)</f>
        <v>0</v>
      </c>
      <c r="N66" s="229" t="n">
        <v>0</v>
      </c>
      <c r="O66" s="229" t="n">
        <f aca="false">ROUND(E66*N66,2)</f>
        <v>0</v>
      </c>
      <c r="P66" s="229" t="n">
        <v>0</v>
      </c>
      <c r="Q66" s="229" t="n">
        <f aca="false">ROUND(E66*P66,2)</f>
        <v>0</v>
      </c>
      <c r="R66" s="231"/>
      <c r="S66" s="231" t="s">
        <v>276</v>
      </c>
      <c r="T66" s="232" t="s">
        <v>253</v>
      </c>
      <c r="U66" s="205" t="n">
        <v>0</v>
      </c>
      <c r="V66" s="205" t="n">
        <f aca="false">ROUND(E66*U66,2)</f>
        <v>0</v>
      </c>
      <c r="W66" s="205"/>
      <c r="X66" s="205" t="s">
        <v>397</v>
      </c>
      <c r="Y66" s="205" t="s">
        <v>255</v>
      </c>
      <c r="Z66" s="206"/>
      <c r="AA66" s="206"/>
      <c r="AB66" s="206"/>
      <c r="AC66" s="206"/>
      <c r="AD66" s="206"/>
      <c r="AE66" s="206"/>
      <c r="AF66" s="206"/>
      <c r="AG66" s="206" t="s">
        <v>616</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false" outlineLevel="1" collapsed="false">
      <c r="A67" s="225" t="n">
        <v>57</v>
      </c>
      <c r="B67" s="226" t="s">
        <v>1109</v>
      </c>
      <c r="C67" s="227" t="s">
        <v>723</v>
      </c>
      <c r="D67" s="228" t="s">
        <v>615</v>
      </c>
      <c r="E67" s="229" t="n">
        <v>2</v>
      </c>
      <c r="F67" s="230"/>
      <c r="G67" s="231" t="n">
        <f aca="false">ROUND(E67*F67,2)</f>
        <v>0</v>
      </c>
      <c r="H67" s="230"/>
      <c r="I67" s="231" t="n">
        <f aca="false">ROUND(E67*H67,2)</f>
        <v>0</v>
      </c>
      <c r="J67" s="230"/>
      <c r="K67" s="231" t="n">
        <f aca="false">ROUND(E67*J67,2)</f>
        <v>0</v>
      </c>
      <c r="L67" s="231" t="n">
        <v>21</v>
      </c>
      <c r="M67" s="231" t="n">
        <f aca="false">G67*(1+L67/100)</f>
        <v>0</v>
      </c>
      <c r="N67" s="229" t="n">
        <v>0</v>
      </c>
      <c r="O67" s="229" t="n">
        <f aca="false">ROUND(E67*N67,2)</f>
        <v>0</v>
      </c>
      <c r="P67" s="229" t="n">
        <v>0</v>
      </c>
      <c r="Q67" s="229" t="n">
        <f aca="false">ROUND(E67*P67,2)</f>
        <v>0</v>
      </c>
      <c r="R67" s="231"/>
      <c r="S67" s="231" t="s">
        <v>276</v>
      </c>
      <c r="T67" s="232" t="s">
        <v>253</v>
      </c>
      <c r="U67" s="205" t="n">
        <v>0</v>
      </c>
      <c r="V67" s="205" t="n">
        <f aca="false">ROUND(E67*U67,2)</f>
        <v>0</v>
      </c>
      <c r="W67" s="205"/>
      <c r="X67" s="205" t="s">
        <v>397</v>
      </c>
      <c r="Y67" s="205" t="s">
        <v>255</v>
      </c>
      <c r="Z67" s="206"/>
      <c r="AA67" s="206"/>
      <c r="AB67" s="206"/>
      <c r="AC67" s="206"/>
      <c r="AD67" s="206"/>
      <c r="AE67" s="206"/>
      <c r="AF67" s="206"/>
      <c r="AG67" s="206" t="s">
        <v>616</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1" collapsed="false">
      <c r="A68" s="225" t="n">
        <v>58</v>
      </c>
      <c r="B68" s="226" t="s">
        <v>1110</v>
      </c>
      <c r="C68" s="227" t="s">
        <v>725</v>
      </c>
      <c r="D68" s="228" t="s">
        <v>615</v>
      </c>
      <c r="E68" s="229" t="n">
        <v>22</v>
      </c>
      <c r="F68" s="230"/>
      <c r="G68" s="231" t="n">
        <f aca="false">ROUND(E68*F68,2)</f>
        <v>0</v>
      </c>
      <c r="H68" s="230"/>
      <c r="I68" s="231" t="n">
        <f aca="false">ROUND(E68*H68,2)</f>
        <v>0</v>
      </c>
      <c r="J68" s="230"/>
      <c r="K68" s="231" t="n">
        <f aca="false">ROUND(E68*J68,2)</f>
        <v>0</v>
      </c>
      <c r="L68" s="231" t="n">
        <v>21</v>
      </c>
      <c r="M68" s="231" t="n">
        <f aca="false">G68*(1+L68/100)</f>
        <v>0</v>
      </c>
      <c r="N68" s="229" t="n">
        <v>0</v>
      </c>
      <c r="O68" s="229" t="n">
        <f aca="false">ROUND(E68*N68,2)</f>
        <v>0</v>
      </c>
      <c r="P68" s="229" t="n">
        <v>0</v>
      </c>
      <c r="Q68" s="229" t="n">
        <f aca="false">ROUND(E68*P68,2)</f>
        <v>0</v>
      </c>
      <c r="R68" s="231"/>
      <c r="S68" s="231" t="s">
        <v>276</v>
      </c>
      <c r="T68" s="232" t="s">
        <v>253</v>
      </c>
      <c r="U68" s="205" t="n">
        <v>0</v>
      </c>
      <c r="V68" s="205" t="n">
        <f aca="false">ROUND(E68*U68,2)</f>
        <v>0</v>
      </c>
      <c r="W68" s="205"/>
      <c r="X68" s="205" t="s">
        <v>397</v>
      </c>
      <c r="Y68" s="205" t="s">
        <v>255</v>
      </c>
      <c r="Z68" s="206"/>
      <c r="AA68" s="206"/>
      <c r="AB68" s="206"/>
      <c r="AC68" s="206"/>
      <c r="AD68" s="206"/>
      <c r="AE68" s="206"/>
      <c r="AF68" s="206"/>
      <c r="AG68" s="206" t="s">
        <v>616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customFormat="false" ht="12.75" hidden="false" customHeight="false" outlineLevel="1" collapsed="false">
      <c r="A69" s="225" t="n">
        <v>59</v>
      </c>
      <c r="B69" s="226" t="s">
        <v>1111</v>
      </c>
      <c r="C69" s="227" t="s">
        <v>727</v>
      </c>
      <c r="D69" s="228" t="s">
        <v>615</v>
      </c>
      <c r="E69" s="229" t="n">
        <v>2</v>
      </c>
      <c r="F69" s="230"/>
      <c r="G69" s="231" t="n">
        <f aca="false">ROUND(E69*F69,2)</f>
        <v>0</v>
      </c>
      <c r="H69" s="230"/>
      <c r="I69" s="231" t="n">
        <f aca="false">ROUND(E69*H69,2)</f>
        <v>0</v>
      </c>
      <c r="J69" s="230"/>
      <c r="K69" s="231" t="n">
        <f aca="false">ROUND(E69*J69,2)</f>
        <v>0</v>
      </c>
      <c r="L69" s="231" t="n">
        <v>21</v>
      </c>
      <c r="M69" s="231" t="n">
        <f aca="false">G69*(1+L69/100)</f>
        <v>0</v>
      </c>
      <c r="N69" s="229" t="n">
        <v>0</v>
      </c>
      <c r="O69" s="229" t="n">
        <f aca="false">ROUND(E69*N69,2)</f>
        <v>0</v>
      </c>
      <c r="P69" s="229" t="n">
        <v>0</v>
      </c>
      <c r="Q69" s="229" t="n">
        <f aca="false">ROUND(E69*P69,2)</f>
        <v>0</v>
      </c>
      <c r="R69" s="231"/>
      <c r="S69" s="231" t="s">
        <v>276</v>
      </c>
      <c r="T69" s="232" t="s">
        <v>253</v>
      </c>
      <c r="U69" s="205" t="n">
        <v>0</v>
      </c>
      <c r="V69" s="205" t="n">
        <f aca="false">ROUND(E69*U69,2)</f>
        <v>0</v>
      </c>
      <c r="W69" s="205"/>
      <c r="X69" s="205" t="s">
        <v>285</v>
      </c>
      <c r="Y69" s="205" t="s">
        <v>255</v>
      </c>
      <c r="Z69" s="206"/>
      <c r="AA69" s="206"/>
      <c r="AB69" s="206"/>
      <c r="AC69" s="206"/>
      <c r="AD69" s="206"/>
      <c r="AE69" s="206"/>
      <c r="AF69" s="206"/>
      <c r="AG69" s="206" t="s">
        <v>620</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1" collapsed="false">
      <c r="A70" s="225" t="n">
        <v>60</v>
      </c>
      <c r="B70" s="226" t="s">
        <v>1112</v>
      </c>
      <c r="C70" s="227" t="s">
        <v>729</v>
      </c>
      <c r="D70" s="228" t="s">
        <v>615</v>
      </c>
      <c r="E70" s="229" t="n">
        <v>22</v>
      </c>
      <c r="F70" s="230"/>
      <c r="G70" s="231" t="n">
        <f aca="false">ROUND(E70*F70,2)</f>
        <v>0</v>
      </c>
      <c r="H70" s="230"/>
      <c r="I70" s="231" t="n">
        <f aca="false">ROUND(E70*H70,2)</f>
        <v>0</v>
      </c>
      <c r="J70" s="230"/>
      <c r="K70" s="231" t="n">
        <f aca="false">ROUND(E70*J70,2)</f>
        <v>0</v>
      </c>
      <c r="L70" s="231" t="n">
        <v>21</v>
      </c>
      <c r="M70" s="231" t="n">
        <f aca="false">G70*(1+L70/100)</f>
        <v>0</v>
      </c>
      <c r="N70" s="229" t="n">
        <v>0</v>
      </c>
      <c r="O70" s="229" t="n">
        <f aca="false">ROUND(E70*N70,2)</f>
        <v>0</v>
      </c>
      <c r="P70" s="229" t="n">
        <v>0</v>
      </c>
      <c r="Q70" s="229" t="n">
        <f aca="false">ROUND(E70*P70,2)</f>
        <v>0</v>
      </c>
      <c r="R70" s="231"/>
      <c r="S70" s="231" t="s">
        <v>276</v>
      </c>
      <c r="T70" s="232" t="s">
        <v>253</v>
      </c>
      <c r="U70" s="205" t="n">
        <v>0</v>
      </c>
      <c r="V70" s="205" t="n">
        <f aca="false">ROUND(E70*U70,2)</f>
        <v>0</v>
      </c>
      <c r="W70" s="205"/>
      <c r="X70" s="205" t="s">
        <v>285</v>
      </c>
      <c r="Y70" s="205" t="s">
        <v>255</v>
      </c>
      <c r="Z70" s="206"/>
      <c r="AA70" s="206"/>
      <c r="AB70" s="206"/>
      <c r="AC70" s="206"/>
      <c r="AD70" s="206"/>
      <c r="AE70" s="206"/>
      <c r="AF70" s="206"/>
      <c r="AG70" s="206" t="s">
        <v>620</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9.4" hidden="false" customHeight="false" outlineLevel="1" collapsed="false">
      <c r="A71" s="225" t="n">
        <v>61</v>
      </c>
      <c r="B71" s="226" t="s">
        <v>1113</v>
      </c>
      <c r="C71" s="227" t="s">
        <v>731</v>
      </c>
      <c r="D71" s="228" t="s">
        <v>615</v>
      </c>
      <c r="E71" s="229" t="n">
        <v>8</v>
      </c>
      <c r="F71" s="230"/>
      <c r="G71" s="231" t="n">
        <f aca="false">ROUND(E71*F71,2)</f>
        <v>0</v>
      </c>
      <c r="H71" s="230"/>
      <c r="I71" s="231" t="n">
        <f aca="false">ROUND(E71*H71,2)</f>
        <v>0</v>
      </c>
      <c r="J71" s="230"/>
      <c r="K71" s="231" t="n">
        <f aca="false">ROUND(E71*J71,2)</f>
        <v>0</v>
      </c>
      <c r="L71" s="231" t="n">
        <v>21</v>
      </c>
      <c r="M71" s="231" t="n">
        <f aca="false">G71*(1+L71/100)</f>
        <v>0</v>
      </c>
      <c r="N71" s="229" t="n">
        <v>0</v>
      </c>
      <c r="O71" s="229" t="n">
        <f aca="false">ROUND(E71*N71,2)</f>
        <v>0</v>
      </c>
      <c r="P71" s="229" t="n">
        <v>0</v>
      </c>
      <c r="Q71" s="229" t="n">
        <f aca="false">ROUND(E71*P71,2)</f>
        <v>0</v>
      </c>
      <c r="R71" s="231"/>
      <c r="S71" s="231" t="s">
        <v>276</v>
      </c>
      <c r="T71" s="232" t="s">
        <v>253</v>
      </c>
      <c r="U71" s="205" t="n">
        <v>0</v>
      </c>
      <c r="V71" s="205" t="n">
        <f aca="false">ROUND(E71*U71,2)</f>
        <v>0</v>
      </c>
      <c r="W71" s="205"/>
      <c r="X71" s="205" t="s">
        <v>397</v>
      </c>
      <c r="Y71" s="205" t="s">
        <v>255</v>
      </c>
      <c r="Z71" s="206"/>
      <c r="AA71" s="206"/>
      <c r="AB71" s="206"/>
      <c r="AC71" s="206"/>
      <c r="AD71" s="206"/>
      <c r="AE71" s="206"/>
      <c r="AF71" s="206"/>
      <c r="AG71" s="206" t="s">
        <v>616</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9.4" hidden="false" customHeight="false" outlineLevel="1" collapsed="false">
      <c r="A72" s="225" t="n">
        <v>62</v>
      </c>
      <c r="B72" s="226" t="s">
        <v>1114</v>
      </c>
      <c r="C72" s="227" t="s">
        <v>733</v>
      </c>
      <c r="D72" s="228" t="s">
        <v>615</v>
      </c>
      <c r="E72" s="229" t="n">
        <v>22</v>
      </c>
      <c r="F72" s="230"/>
      <c r="G72" s="231" t="n">
        <f aca="false">ROUND(E72*F72,2)</f>
        <v>0</v>
      </c>
      <c r="H72" s="230"/>
      <c r="I72" s="231" t="n">
        <f aca="false">ROUND(E72*H72,2)</f>
        <v>0</v>
      </c>
      <c r="J72" s="230"/>
      <c r="K72" s="231" t="n">
        <f aca="false">ROUND(E72*J72,2)</f>
        <v>0</v>
      </c>
      <c r="L72" s="231" t="n">
        <v>21</v>
      </c>
      <c r="M72" s="231" t="n">
        <f aca="false">G72*(1+L72/100)</f>
        <v>0</v>
      </c>
      <c r="N72" s="229" t="n">
        <v>0</v>
      </c>
      <c r="O72" s="229" t="n">
        <f aca="false">ROUND(E72*N72,2)</f>
        <v>0</v>
      </c>
      <c r="P72" s="229" t="n">
        <v>0</v>
      </c>
      <c r="Q72" s="229" t="n">
        <f aca="false">ROUND(E72*P72,2)</f>
        <v>0</v>
      </c>
      <c r="R72" s="231"/>
      <c r="S72" s="231" t="s">
        <v>276</v>
      </c>
      <c r="T72" s="232" t="s">
        <v>253</v>
      </c>
      <c r="U72" s="205" t="n">
        <v>0</v>
      </c>
      <c r="V72" s="205" t="n">
        <f aca="false">ROUND(E72*U72,2)</f>
        <v>0</v>
      </c>
      <c r="W72" s="205"/>
      <c r="X72" s="205" t="s">
        <v>397</v>
      </c>
      <c r="Y72" s="205" t="s">
        <v>255</v>
      </c>
      <c r="Z72" s="206"/>
      <c r="AA72" s="206"/>
      <c r="AB72" s="206"/>
      <c r="AC72" s="206"/>
      <c r="AD72" s="206"/>
      <c r="AE72" s="206"/>
      <c r="AF72" s="206"/>
      <c r="AG72" s="206" t="s">
        <v>616</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1" collapsed="false">
      <c r="A73" s="225" t="n">
        <v>63</v>
      </c>
      <c r="B73" s="226" t="s">
        <v>1115</v>
      </c>
      <c r="C73" s="227" t="s">
        <v>735</v>
      </c>
      <c r="D73" s="228" t="s">
        <v>615</v>
      </c>
      <c r="E73" s="229" t="n">
        <v>2</v>
      </c>
      <c r="F73" s="230"/>
      <c r="G73" s="231" t="n">
        <f aca="false">ROUND(E73*F73,2)</f>
        <v>0</v>
      </c>
      <c r="H73" s="230"/>
      <c r="I73" s="231" t="n">
        <f aca="false">ROUND(E73*H73,2)</f>
        <v>0</v>
      </c>
      <c r="J73" s="230"/>
      <c r="K73" s="231" t="n">
        <f aca="false">ROUND(E73*J73,2)</f>
        <v>0</v>
      </c>
      <c r="L73" s="231" t="n">
        <v>21</v>
      </c>
      <c r="M73" s="231" t="n">
        <f aca="false">G73*(1+L73/100)</f>
        <v>0</v>
      </c>
      <c r="N73" s="229" t="n">
        <v>0</v>
      </c>
      <c r="O73" s="229" t="n">
        <f aca="false">ROUND(E73*N73,2)</f>
        <v>0</v>
      </c>
      <c r="P73" s="229" t="n">
        <v>0</v>
      </c>
      <c r="Q73" s="229" t="n">
        <f aca="false">ROUND(E73*P73,2)</f>
        <v>0</v>
      </c>
      <c r="R73" s="231"/>
      <c r="S73" s="231" t="s">
        <v>276</v>
      </c>
      <c r="T73" s="232" t="s">
        <v>253</v>
      </c>
      <c r="U73" s="205" t="n">
        <v>0</v>
      </c>
      <c r="V73" s="205" t="n">
        <f aca="false">ROUND(E73*U73,2)</f>
        <v>0</v>
      </c>
      <c r="W73" s="205"/>
      <c r="X73" s="205" t="s">
        <v>397</v>
      </c>
      <c r="Y73" s="205" t="s">
        <v>255</v>
      </c>
      <c r="Z73" s="206"/>
      <c r="AA73" s="206"/>
      <c r="AB73" s="206"/>
      <c r="AC73" s="206"/>
      <c r="AD73" s="206"/>
      <c r="AE73" s="206"/>
      <c r="AF73" s="206"/>
      <c r="AG73" s="206" t="s">
        <v>616</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1" collapsed="false">
      <c r="A74" s="225" t="n">
        <v>64</v>
      </c>
      <c r="B74" s="226" t="s">
        <v>1116</v>
      </c>
      <c r="C74" s="227" t="s">
        <v>737</v>
      </c>
      <c r="D74" s="228" t="s">
        <v>615</v>
      </c>
      <c r="E74" s="229" t="n">
        <v>2</v>
      </c>
      <c r="F74" s="230"/>
      <c r="G74" s="231" t="n">
        <f aca="false">ROUND(E74*F74,2)</f>
        <v>0</v>
      </c>
      <c r="H74" s="230"/>
      <c r="I74" s="231" t="n">
        <f aca="false">ROUND(E74*H74,2)</f>
        <v>0</v>
      </c>
      <c r="J74" s="230"/>
      <c r="K74" s="231" t="n">
        <f aca="false">ROUND(E74*J74,2)</f>
        <v>0</v>
      </c>
      <c r="L74" s="231" t="n">
        <v>21</v>
      </c>
      <c r="M74" s="231" t="n">
        <f aca="false">G74*(1+L74/100)</f>
        <v>0</v>
      </c>
      <c r="N74" s="229" t="n">
        <v>0</v>
      </c>
      <c r="O74" s="229" t="n">
        <f aca="false">ROUND(E74*N74,2)</f>
        <v>0</v>
      </c>
      <c r="P74" s="229" t="n">
        <v>0</v>
      </c>
      <c r="Q74" s="229" t="n">
        <f aca="false">ROUND(E74*P74,2)</f>
        <v>0</v>
      </c>
      <c r="R74" s="231"/>
      <c r="S74" s="231" t="s">
        <v>276</v>
      </c>
      <c r="T74" s="232" t="s">
        <v>253</v>
      </c>
      <c r="U74" s="205" t="n">
        <v>0</v>
      </c>
      <c r="V74" s="205" t="n">
        <f aca="false">ROUND(E74*U74,2)</f>
        <v>0</v>
      </c>
      <c r="W74" s="205"/>
      <c r="X74" s="205" t="s">
        <v>397</v>
      </c>
      <c r="Y74" s="205" t="s">
        <v>255</v>
      </c>
      <c r="Z74" s="206"/>
      <c r="AA74" s="206"/>
      <c r="AB74" s="206"/>
      <c r="AC74" s="206"/>
      <c r="AD74" s="206"/>
      <c r="AE74" s="206"/>
      <c r="AF74" s="206"/>
      <c r="AG74" s="206" t="s">
        <v>616</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2.75" hidden="false" customHeight="false" outlineLevel="1" collapsed="false">
      <c r="A75" s="225" t="n">
        <v>65</v>
      </c>
      <c r="B75" s="226" t="s">
        <v>1117</v>
      </c>
      <c r="C75" s="227" t="s">
        <v>739</v>
      </c>
      <c r="D75" s="228" t="s">
        <v>615</v>
      </c>
      <c r="E75" s="229" t="n">
        <v>10</v>
      </c>
      <c r="F75" s="230"/>
      <c r="G75" s="231" t="n">
        <f aca="false">ROUND(E75*F75,2)</f>
        <v>0</v>
      </c>
      <c r="H75" s="230"/>
      <c r="I75" s="231" t="n">
        <f aca="false">ROUND(E75*H75,2)</f>
        <v>0</v>
      </c>
      <c r="J75" s="230"/>
      <c r="K75" s="231" t="n">
        <f aca="false">ROUND(E75*J75,2)</f>
        <v>0</v>
      </c>
      <c r="L75" s="231" t="n">
        <v>21</v>
      </c>
      <c r="M75" s="231" t="n">
        <f aca="false">G75*(1+L75/100)</f>
        <v>0</v>
      </c>
      <c r="N75" s="229" t="n">
        <v>0</v>
      </c>
      <c r="O75" s="229" t="n">
        <f aca="false">ROUND(E75*N75,2)</f>
        <v>0</v>
      </c>
      <c r="P75" s="229" t="n">
        <v>0</v>
      </c>
      <c r="Q75" s="229" t="n">
        <f aca="false">ROUND(E75*P75,2)</f>
        <v>0</v>
      </c>
      <c r="R75" s="231"/>
      <c r="S75" s="231" t="s">
        <v>276</v>
      </c>
      <c r="T75" s="232" t="s">
        <v>253</v>
      </c>
      <c r="U75" s="205" t="n">
        <v>0</v>
      </c>
      <c r="V75" s="205" t="n">
        <f aca="false">ROUND(E75*U75,2)</f>
        <v>0</v>
      </c>
      <c r="W75" s="205"/>
      <c r="X75" s="205" t="s">
        <v>397</v>
      </c>
      <c r="Y75" s="205" t="s">
        <v>255</v>
      </c>
      <c r="Z75" s="206"/>
      <c r="AA75" s="206"/>
      <c r="AB75" s="206"/>
      <c r="AC75" s="206"/>
      <c r="AD75" s="206"/>
      <c r="AE75" s="206"/>
      <c r="AF75" s="206"/>
      <c r="AG75" s="206" t="s">
        <v>616</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false" outlineLevel="1" collapsed="false">
      <c r="A76" s="225" t="n">
        <v>66</v>
      </c>
      <c r="B76" s="226" t="s">
        <v>1118</v>
      </c>
      <c r="C76" s="227" t="s">
        <v>741</v>
      </c>
      <c r="D76" s="228" t="s">
        <v>615</v>
      </c>
      <c r="E76" s="229" t="n">
        <v>65</v>
      </c>
      <c r="F76" s="230"/>
      <c r="G76" s="231" t="n">
        <f aca="false">ROUND(E76*F76,2)</f>
        <v>0</v>
      </c>
      <c r="H76" s="230"/>
      <c r="I76" s="231" t="n">
        <f aca="false">ROUND(E76*H76,2)</f>
        <v>0</v>
      </c>
      <c r="J76" s="230"/>
      <c r="K76" s="231" t="n">
        <f aca="false">ROUND(E76*J76,2)</f>
        <v>0</v>
      </c>
      <c r="L76" s="231" t="n">
        <v>21</v>
      </c>
      <c r="M76" s="231" t="n">
        <f aca="false">G76*(1+L76/100)</f>
        <v>0</v>
      </c>
      <c r="N76" s="229" t="n">
        <v>0</v>
      </c>
      <c r="O76" s="229" t="n">
        <f aca="false">ROUND(E76*N76,2)</f>
        <v>0</v>
      </c>
      <c r="P76" s="229" t="n">
        <v>0</v>
      </c>
      <c r="Q76" s="229" t="n">
        <f aca="false">ROUND(E76*P76,2)</f>
        <v>0</v>
      </c>
      <c r="R76" s="231"/>
      <c r="S76" s="231" t="s">
        <v>276</v>
      </c>
      <c r="T76" s="232" t="s">
        <v>253</v>
      </c>
      <c r="U76" s="205" t="n">
        <v>0</v>
      </c>
      <c r="V76" s="205" t="n">
        <f aca="false">ROUND(E76*U76,2)</f>
        <v>0</v>
      </c>
      <c r="W76" s="205"/>
      <c r="X76" s="205" t="s">
        <v>285</v>
      </c>
      <c r="Y76" s="205" t="s">
        <v>255</v>
      </c>
      <c r="Z76" s="206"/>
      <c r="AA76" s="206"/>
      <c r="AB76" s="206"/>
      <c r="AC76" s="206"/>
      <c r="AD76" s="206"/>
      <c r="AE76" s="206"/>
      <c r="AF76" s="206"/>
      <c r="AG76" s="206" t="s">
        <v>620</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1" collapsed="false">
      <c r="A77" s="225" t="n">
        <v>67</v>
      </c>
      <c r="B77" s="226" t="s">
        <v>1119</v>
      </c>
      <c r="C77" s="227" t="s">
        <v>743</v>
      </c>
      <c r="D77" s="228" t="s">
        <v>615</v>
      </c>
      <c r="E77" s="229" t="n">
        <v>1</v>
      </c>
      <c r="F77" s="230"/>
      <c r="G77" s="231" t="n">
        <f aca="false">ROUND(E77*F77,2)</f>
        <v>0</v>
      </c>
      <c r="H77" s="230"/>
      <c r="I77" s="231" t="n">
        <f aca="false">ROUND(E77*H77,2)</f>
        <v>0</v>
      </c>
      <c r="J77" s="230"/>
      <c r="K77" s="231" t="n">
        <f aca="false">ROUND(E77*J77,2)</f>
        <v>0</v>
      </c>
      <c r="L77" s="231" t="n">
        <v>21</v>
      </c>
      <c r="M77" s="231" t="n">
        <f aca="false">G77*(1+L77/100)</f>
        <v>0</v>
      </c>
      <c r="N77" s="229" t="n">
        <v>0</v>
      </c>
      <c r="O77" s="229" t="n">
        <f aca="false">ROUND(E77*N77,2)</f>
        <v>0</v>
      </c>
      <c r="P77" s="229" t="n">
        <v>0</v>
      </c>
      <c r="Q77" s="229" t="n">
        <f aca="false">ROUND(E77*P77,2)</f>
        <v>0</v>
      </c>
      <c r="R77" s="231"/>
      <c r="S77" s="231" t="s">
        <v>276</v>
      </c>
      <c r="T77" s="232" t="s">
        <v>253</v>
      </c>
      <c r="U77" s="205" t="n">
        <v>0</v>
      </c>
      <c r="V77" s="205" t="n">
        <f aca="false">ROUND(E77*U77,2)</f>
        <v>0</v>
      </c>
      <c r="W77" s="205"/>
      <c r="X77" s="205" t="s">
        <v>285</v>
      </c>
      <c r="Y77" s="205" t="s">
        <v>255</v>
      </c>
      <c r="Z77" s="206"/>
      <c r="AA77" s="206"/>
      <c r="AB77" s="206"/>
      <c r="AC77" s="206"/>
      <c r="AD77" s="206"/>
      <c r="AE77" s="206"/>
      <c r="AF77" s="206"/>
      <c r="AG77" s="206" t="s">
        <v>620</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false" outlineLevel="1" collapsed="false">
      <c r="A78" s="225" t="n">
        <v>68</v>
      </c>
      <c r="B78" s="226" t="s">
        <v>1120</v>
      </c>
      <c r="C78" s="227" t="s">
        <v>160</v>
      </c>
      <c r="D78" s="228" t="s">
        <v>619</v>
      </c>
      <c r="E78" s="229" t="n">
        <v>50</v>
      </c>
      <c r="F78" s="230"/>
      <c r="G78" s="231" t="n">
        <f aca="false">ROUND(E78*F78,2)</f>
        <v>0</v>
      </c>
      <c r="H78" s="230"/>
      <c r="I78" s="231" t="n">
        <f aca="false">ROUND(E78*H78,2)</f>
        <v>0</v>
      </c>
      <c r="J78" s="230"/>
      <c r="K78" s="231" t="n">
        <f aca="false">ROUND(E78*J78,2)</f>
        <v>0</v>
      </c>
      <c r="L78" s="231" t="n">
        <v>21</v>
      </c>
      <c r="M78" s="231" t="n">
        <f aca="false">G78*(1+L78/100)</f>
        <v>0</v>
      </c>
      <c r="N78" s="229" t="n">
        <v>0</v>
      </c>
      <c r="O78" s="229" t="n">
        <f aca="false">ROUND(E78*N78,2)</f>
        <v>0</v>
      </c>
      <c r="P78" s="229" t="n">
        <v>0</v>
      </c>
      <c r="Q78" s="229" t="n">
        <f aca="false">ROUND(E78*P78,2)</f>
        <v>0</v>
      </c>
      <c r="R78" s="231"/>
      <c r="S78" s="231" t="s">
        <v>276</v>
      </c>
      <c r="T78" s="232" t="s">
        <v>253</v>
      </c>
      <c r="U78" s="205" t="n">
        <v>0</v>
      </c>
      <c r="V78" s="205" t="n">
        <f aca="false">ROUND(E78*U78,2)</f>
        <v>0</v>
      </c>
      <c r="W78" s="205"/>
      <c r="X78" s="205" t="s">
        <v>285</v>
      </c>
      <c r="Y78" s="205" t="s">
        <v>255</v>
      </c>
      <c r="Z78" s="206"/>
      <c r="AA78" s="206"/>
      <c r="AB78" s="206"/>
      <c r="AC78" s="206"/>
      <c r="AD78" s="206"/>
      <c r="AE78" s="206"/>
      <c r="AF78" s="206"/>
      <c r="AG78" s="206" t="s">
        <v>620</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customFormat="false" ht="12.75" hidden="false" customHeight="false" outlineLevel="1" collapsed="false">
      <c r="A79" s="225" t="n">
        <v>69</v>
      </c>
      <c r="B79" s="226" t="s">
        <v>1121</v>
      </c>
      <c r="C79" s="227" t="s">
        <v>746</v>
      </c>
      <c r="D79" s="228" t="s">
        <v>619</v>
      </c>
      <c r="E79" s="229" t="n">
        <v>2</v>
      </c>
      <c r="F79" s="230"/>
      <c r="G79" s="231" t="n">
        <f aca="false">ROUND(E79*F79,2)</f>
        <v>0</v>
      </c>
      <c r="H79" s="230"/>
      <c r="I79" s="231" t="n">
        <f aca="false">ROUND(E79*H79,2)</f>
        <v>0</v>
      </c>
      <c r="J79" s="230"/>
      <c r="K79" s="231" t="n">
        <f aca="false">ROUND(E79*J79,2)</f>
        <v>0</v>
      </c>
      <c r="L79" s="231" t="n">
        <v>21</v>
      </c>
      <c r="M79" s="231" t="n">
        <f aca="false">G79*(1+L79/100)</f>
        <v>0</v>
      </c>
      <c r="N79" s="229" t="n">
        <v>0</v>
      </c>
      <c r="O79" s="229" t="n">
        <f aca="false">ROUND(E79*N79,2)</f>
        <v>0</v>
      </c>
      <c r="P79" s="229" t="n">
        <v>0</v>
      </c>
      <c r="Q79" s="229" t="n">
        <f aca="false">ROUND(E79*P79,2)</f>
        <v>0</v>
      </c>
      <c r="R79" s="231"/>
      <c r="S79" s="231" t="s">
        <v>276</v>
      </c>
      <c r="T79" s="232" t="s">
        <v>253</v>
      </c>
      <c r="U79" s="205" t="n">
        <v>0</v>
      </c>
      <c r="V79" s="205" t="n">
        <f aca="false">ROUND(E79*U79,2)</f>
        <v>0</v>
      </c>
      <c r="W79" s="205"/>
      <c r="X79" s="205" t="s">
        <v>285</v>
      </c>
      <c r="Y79" s="205" t="s">
        <v>255</v>
      </c>
      <c r="Z79" s="206"/>
      <c r="AA79" s="206"/>
      <c r="AB79" s="206"/>
      <c r="AC79" s="206"/>
      <c r="AD79" s="206"/>
      <c r="AE79" s="206"/>
      <c r="AF79" s="206"/>
      <c r="AG79" s="206" t="s">
        <v>620</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false" outlineLevel="1" collapsed="false">
      <c r="A80" s="225" t="n">
        <v>70</v>
      </c>
      <c r="B80" s="226" t="s">
        <v>1122</v>
      </c>
      <c r="C80" s="227" t="s">
        <v>748</v>
      </c>
      <c r="D80" s="228" t="s">
        <v>619</v>
      </c>
      <c r="E80" s="229" t="n">
        <v>6</v>
      </c>
      <c r="F80" s="230"/>
      <c r="G80" s="231" t="n">
        <f aca="false">ROUND(E80*F80,2)</f>
        <v>0</v>
      </c>
      <c r="H80" s="230"/>
      <c r="I80" s="231" t="n">
        <f aca="false">ROUND(E80*H80,2)</f>
        <v>0</v>
      </c>
      <c r="J80" s="230"/>
      <c r="K80" s="231" t="n">
        <f aca="false">ROUND(E80*J80,2)</f>
        <v>0</v>
      </c>
      <c r="L80" s="231" t="n">
        <v>21</v>
      </c>
      <c r="M80" s="231" t="n">
        <f aca="false">G80*(1+L80/100)</f>
        <v>0</v>
      </c>
      <c r="N80" s="229" t="n">
        <v>0</v>
      </c>
      <c r="O80" s="229" t="n">
        <f aca="false">ROUND(E80*N80,2)</f>
        <v>0</v>
      </c>
      <c r="P80" s="229" t="n">
        <v>0</v>
      </c>
      <c r="Q80" s="229" t="n">
        <f aca="false">ROUND(E80*P80,2)</f>
        <v>0</v>
      </c>
      <c r="R80" s="231"/>
      <c r="S80" s="231" t="s">
        <v>276</v>
      </c>
      <c r="T80" s="232" t="s">
        <v>253</v>
      </c>
      <c r="U80" s="205" t="n">
        <v>0</v>
      </c>
      <c r="V80" s="205" t="n">
        <f aca="false">ROUND(E80*U80,2)</f>
        <v>0</v>
      </c>
      <c r="W80" s="205"/>
      <c r="X80" s="205" t="s">
        <v>285</v>
      </c>
      <c r="Y80" s="205" t="s">
        <v>255</v>
      </c>
      <c r="Z80" s="206"/>
      <c r="AA80" s="206"/>
      <c r="AB80" s="206"/>
      <c r="AC80" s="206"/>
      <c r="AD80" s="206"/>
      <c r="AE80" s="206"/>
      <c r="AF80" s="206"/>
      <c r="AG80" s="206" t="s">
        <v>620</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12.75" hidden="false" customHeight="false" outlineLevel="1" collapsed="false">
      <c r="A81" s="225" t="n">
        <v>71</v>
      </c>
      <c r="B81" s="226" t="s">
        <v>1123</v>
      </c>
      <c r="C81" s="227" t="s">
        <v>750</v>
      </c>
      <c r="D81" s="228" t="s">
        <v>619</v>
      </c>
      <c r="E81" s="229" t="n">
        <v>5</v>
      </c>
      <c r="F81" s="230"/>
      <c r="G81" s="231" t="n">
        <f aca="false">ROUND(E81*F81,2)</f>
        <v>0</v>
      </c>
      <c r="H81" s="230"/>
      <c r="I81" s="231" t="n">
        <f aca="false">ROUND(E81*H81,2)</f>
        <v>0</v>
      </c>
      <c r="J81" s="230"/>
      <c r="K81" s="231" t="n">
        <f aca="false">ROUND(E81*J81,2)</f>
        <v>0</v>
      </c>
      <c r="L81" s="231" t="n">
        <v>21</v>
      </c>
      <c r="M81" s="231" t="n">
        <f aca="false">G81*(1+L81/100)</f>
        <v>0</v>
      </c>
      <c r="N81" s="229" t="n">
        <v>0</v>
      </c>
      <c r="O81" s="229" t="n">
        <f aca="false">ROUND(E81*N81,2)</f>
        <v>0</v>
      </c>
      <c r="P81" s="229" t="n">
        <v>0</v>
      </c>
      <c r="Q81" s="229" t="n">
        <f aca="false">ROUND(E81*P81,2)</f>
        <v>0</v>
      </c>
      <c r="R81" s="231"/>
      <c r="S81" s="231" t="s">
        <v>276</v>
      </c>
      <c r="T81" s="232" t="s">
        <v>253</v>
      </c>
      <c r="U81" s="205" t="n">
        <v>0</v>
      </c>
      <c r="V81" s="205" t="n">
        <f aca="false">ROUND(E81*U81,2)</f>
        <v>0</v>
      </c>
      <c r="W81" s="205"/>
      <c r="X81" s="205" t="s">
        <v>285</v>
      </c>
      <c r="Y81" s="205" t="s">
        <v>255</v>
      </c>
      <c r="Z81" s="206"/>
      <c r="AA81" s="206"/>
      <c r="AB81" s="206"/>
      <c r="AC81" s="206"/>
      <c r="AD81" s="206"/>
      <c r="AE81" s="206"/>
      <c r="AF81" s="206"/>
      <c r="AG81" s="206" t="s">
        <v>620</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false" outlineLevel="1" collapsed="false">
      <c r="A82" s="225" t="n">
        <v>72</v>
      </c>
      <c r="B82" s="226" t="s">
        <v>1124</v>
      </c>
      <c r="C82" s="227" t="s">
        <v>752</v>
      </c>
      <c r="D82" s="228" t="s">
        <v>619</v>
      </c>
      <c r="E82" s="229" t="n">
        <v>8</v>
      </c>
      <c r="F82" s="230"/>
      <c r="G82" s="231" t="n">
        <f aca="false">ROUND(E82*F82,2)</f>
        <v>0</v>
      </c>
      <c r="H82" s="230"/>
      <c r="I82" s="231" t="n">
        <f aca="false">ROUND(E82*H82,2)</f>
        <v>0</v>
      </c>
      <c r="J82" s="230"/>
      <c r="K82" s="231" t="n">
        <f aca="false">ROUND(E82*J82,2)</f>
        <v>0</v>
      </c>
      <c r="L82" s="231" t="n">
        <v>21</v>
      </c>
      <c r="M82" s="231" t="n">
        <f aca="false">G82*(1+L82/100)</f>
        <v>0</v>
      </c>
      <c r="N82" s="229" t="n">
        <v>0</v>
      </c>
      <c r="O82" s="229" t="n">
        <f aca="false">ROUND(E82*N82,2)</f>
        <v>0</v>
      </c>
      <c r="P82" s="229" t="n">
        <v>0</v>
      </c>
      <c r="Q82" s="229" t="n">
        <f aca="false">ROUND(E82*P82,2)</f>
        <v>0</v>
      </c>
      <c r="R82" s="231"/>
      <c r="S82" s="231" t="s">
        <v>276</v>
      </c>
      <c r="T82" s="232" t="s">
        <v>253</v>
      </c>
      <c r="U82" s="205" t="n">
        <v>0</v>
      </c>
      <c r="V82" s="205" t="n">
        <f aca="false">ROUND(E82*U82,2)</f>
        <v>0</v>
      </c>
      <c r="W82" s="205"/>
      <c r="X82" s="205" t="s">
        <v>285</v>
      </c>
      <c r="Y82" s="205" t="s">
        <v>255</v>
      </c>
      <c r="Z82" s="206"/>
      <c r="AA82" s="206"/>
      <c r="AB82" s="206"/>
      <c r="AC82" s="206"/>
      <c r="AD82" s="206"/>
      <c r="AE82" s="206"/>
      <c r="AF82" s="206"/>
      <c r="AG82" s="206" t="s">
        <v>620</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false" outlineLevel="1" collapsed="false">
      <c r="A83" s="225" t="n">
        <v>73</v>
      </c>
      <c r="B83" s="226" t="s">
        <v>1125</v>
      </c>
      <c r="C83" s="227" t="s">
        <v>754</v>
      </c>
      <c r="D83" s="228" t="s">
        <v>619</v>
      </c>
      <c r="E83" s="229" t="n">
        <v>60</v>
      </c>
      <c r="F83" s="230"/>
      <c r="G83" s="231" t="n">
        <f aca="false">ROUND(E83*F83,2)</f>
        <v>0</v>
      </c>
      <c r="H83" s="230"/>
      <c r="I83" s="231" t="n">
        <f aca="false">ROUND(E83*H83,2)</f>
        <v>0</v>
      </c>
      <c r="J83" s="230"/>
      <c r="K83" s="231" t="n">
        <f aca="false">ROUND(E83*J83,2)</f>
        <v>0</v>
      </c>
      <c r="L83" s="231" t="n">
        <v>21</v>
      </c>
      <c r="M83" s="231" t="n">
        <f aca="false">G83*(1+L83/100)</f>
        <v>0</v>
      </c>
      <c r="N83" s="229" t="n">
        <v>0</v>
      </c>
      <c r="O83" s="229" t="n">
        <f aca="false">ROUND(E83*N83,2)</f>
        <v>0</v>
      </c>
      <c r="P83" s="229" t="n">
        <v>0</v>
      </c>
      <c r="Q83" s="229" t="n">
        <f aca="false">ROUND(E83*P83,2)</f>
        <v>0</v>
      </c>
      <c r="R83" s="231"/>
      <c r="S83" s="231" t="s">
        <v>276</v>
      </c>
      <c r="T83" s="232" t="s">
        <v>253</v>
      </c>
      <c r="U83" s="205" t="n">
        <v>0</v>
      </c>
      <c r="V83" s="205" t="n">
        <f aca="false">ROUND(E83*U83,2)</f>
        <v>0</v>
      </c>
      <c r="W83" s="205"/>
      <c r="X83" s="205" t="s">
        <v>285</v>
      </c>
      <c r="Y83" s="205" t="s">
        <v>255</v>
      </c>
      <c r="Z83" s="206"/>
      <c r="AA83" s="206"/>
      <c r="AB83" s="206"/>
      <c r="AC83" s="206"/>
      <c r="AD83" s="206"/>
      <c r="AE83" s="206"/>
      <c r="AF83" s="206"/>
      <c r="AG83" s="206" t="s">
        <v>620</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false" outlineLevel="1" collapsed="false">
      <c r="A84" s="225" t="n">
        <v>74</v>
      </c>
      <c r="B84" s="226" t="s">
        <v>1126</v>
      </c>
      <c r="C84" s="227" t="s">
        <v>756</v>
      </c>
      <c r="D84" s="228" t="s">
        <v>619</v>
      </c>
      <c r="E84" s="229" t="n">
        <v>15</v>
      </c>
      <c r="F84" s="230"/>
      <c r="G84" s="231" t="n">
        <f aca="false">ROUND(E84*F84,2)</f>
        <v>0</v>
      </c>
      <c r="H84" s="230"/>
      <c r="I84" s="231" t="n">
        <f aca="false">ROUND(E84*H84,2)</f>
        <v>0</v>
      </c>
      <c r="J84" s="230"/>
      <c r="K84" s="231" t="n">
        <f aca="false">ROUND(E84*J84,2)</f>
        <v>0</v>
      </c>
      <c r="L84" s="231" t="n">
        <v>21</v>
      </c>
      <c r="M84" s="231" t="n">
        <f aca="false">G84*(1+L84/100)</f>
        <v>0</v>
      </c>
      <c r="N84" s="229" t="n">
        <v>0</v>
      </c>
      <c r="O84" s="229" t="n">
        <f aca="false">ROUND(E84*N84,2)</f>
        <v>0</v>
      </c>
      <c r="P84" s="229" t="n">
        <v>0</v>
      </c>
      <c r="Q84" s="229" t="n">
        <f aca="false">ROUND(E84*P84,2)</f>
        <v>0</v>
      </c>
      <c r="R84" s="231"/>
      <c r="S84" s="231" t="s">
        <v>276</v>
      </c>
      <c r="T84" s="232" t="s">
        <v>253</v>
      </c>
      <c r="U84" s="205" t="n">
        <v>0</v>
      </c>
      <c r="V84" s="205" t="n">
        <f aca="false">ROUND(E84*U84,2)</f>
        <v>0</v>
      </c>
      <c r="W84" s="205"/>
      <c r="X84" s="205" t="s">
        <v>285</v>
      </c>
      <c r="Y84" s="205" t="s">
        <v>255</v>
      </c>
      <c r="Z84" s="206"/>
      <c r="AA84" s="206"/>
      <c r="AB84" s="206"/>
      <c r="AC84" s="206"/>
      <c r="AD84" s="206"/>
      <c r="AE84" s="206"/>
      <c r="AF84" s="206"/>
      <c r="AG84" s="206" t="s">
        <v>620</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false" outlineLevel="1" collapsed="false">
      <c r="A85" s="225" t="n">
        <v>75</v>
      </c>
      <c r="B85" s="226" t="s">
        <v>1127</v>
      </c>
      <c r="C85" s="227" t="s">
        <v>758</v>
      </c>
      <c r="D85" s="228" t="s">
        <v>619</v>
      </c>
      <c r="E85" s="229" t="n">
        <v>12</v>
      </c>
      <c r="F85" s="230"/>
      <c r="G85" s="231" t="n">
        <f aca="false">ROUND(E85*F85,2)</f>
        <v>0</v>
      </c>
      <c r="H85" s="230"/>
      <c r="I85" s="231" t="n">
        <f aca="false">ROUND(E85*H85,2)</f>
        <v>0</v>
      </c>
      <c r="J85" s="230"/>
      <c r="K85" s="231" t="n">
        <f aca="false">ROUND(E85*J85,2)</f>
        <v>0</v>
      </c>
      <c r="L85" s="231" t="n">
        <v>21</v>
      </c>
      <c r="M85" s="231" t="n">
        <f aca="false">G85*(1+L85/100)</f>
        <v>0</v>
      </c>
      <c r="N85" s="229" t="n">
        <v>0</v>
      </c>
      <c r="O85" s="229" t="n">
        <f aca="false">ROUND(E85*N85,2)</f>
        <v>0</v>
      </c>
      <c r="P85" s="229" t="n">
        <v>0</v>
      </c>
      <c r="Q85" s="229" t="n">
        <f aca="false">ROUND(E85*P85,2)</f>
        <v>0</v>
      </c>
      <c r="R85" s="231"/>
      <c r="S85" s="231" t="s">
        <v>276</v>
      </c>
      <c r="T85" s="232" t="s">
        <v>253</v>
      </c>
      <c r="U85" s="205" t="n">
        <v>0</v>
      </c>
      <c r="V85" s="205" t="n">
        <f aca="false">ROUND(E85*U85,2)</f>
        <v>0</v>
      </c>
      <c r="W85" s="205"/>
      <c r="X85" s="205" t="s">
        <v>285</v>
      </c>
      <c r="Y85" s="205" t="s">
        <v>255</v>
      </c>
      <c r="Z85" s="206"/>
      <c r="AA85" s="206"/>
      <c r="AB85" s="206"/>
      <c r="AC85" s="206"/>
      <c r="AD85" s="206"/>
      <c r="AE85" s="206"/>
      <c r="AF85" s="206"/>
      <c r="AG85" s="206" t="s">
        <v>620</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customFormat="false" ht="12.75" hidden="false" customHeight="false" outlineLevel="1" collapsed="false">
      <c r="A86" s="225" t="n">
        <v>76</v>
      </c>
      <c r="B86" s="226" t="s">
        <v>1128</v>
      </c>
      <c r="C86" s="227" t="s">
        <v>760</v>
      </c>
      <c r="D86" s="228" t="s">
        <v>619</v>
      </c>
      <c r="E86" s="229" t="n">
        <v>8</v>
      </c>
      <c r="F86" s="230"/>
      <c r="G86" s="231" t="n">
        <f aca="false">ROUND(E86*F86,2)</f>
        <v>0</v>
      </c>
      <c r="H86" s="230"/>
      <c r="I86" s="231" t="n">
        <f aca="false">ROUND(E86*H86,2)</f>
        <v>0</v>
      </c>
      <c r="J86" s="230"/>
      <c r="K86" s="231" t="n">
        <f aca="false">ROUND(E86*J86,2)</f>
        <v>0</v>
      </c>
      <c r="L86" s="231" t="n">
        <v>21</v>
      </c>
      <c r="M86" s="231" t="n">
        <f aca="false">G86*(1+L86/100)</f>
        <v>0</v>
      </c>
      <c r="N86" s="229" t="n">
        <v>0</v>
      </c>
      <c r="O86" s="229" t="n">
        <f aca="false">ROUND(E86*N86,2)</f>
        <v>0</v>
      </c>
      <c r="P86" s="229" t="n">
        <v>0</v>
      </c>
      <c r="Q86" s="229" t="n">
        <f aca="false">ROUND(E86*P86,2)</f>
        <v>0</v>
      </c>
      <c r="R86" s="231"/>
      <c r="S86" s="231" t="s">
        <v>276</v>
      </c>
      <c r="T86" s="232" t="s">
        <v>253</v>
      </c>
      <c r="U86" s="205" t="n">
        <v>0</v>
      </c>
      <c r="V86" s="205" t="n">
        <f aca="false">ROUND(E86*U86,2)</f>
        <v>0</v>
      </c>
      <c r="W86" s="205"/>
      <c r="X86" s="205" t="s">
        <v>285</v>
      </c>
      <c r="Y86" s="205" t="s">
        <v>255</v>
      </c>
      <c r="Z86" s="206"/>
      <c r="AA86" s="206"/>
      <c r="AB86" s="206"/>
      <c r="AC86" s="206"/>
      <c r="AD86" s="206"/>
      <c r="AE86" s="206"/>
      <c r="AF86" s="206"/>
      <c r="AG86" s="206" t="s">
        <v>620</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false" outlineLevel="0" collapsed="false">
      <c r="A87" s="213" t="s">
        <v>247</v>
      </c>
      <c r="B87" s="214" t="s">
        <v>202</v>
      </c>
      <c r="C87" s="215" t="s">
        <v>196</v>
      </c>
      <c r="D87" s="237"/>
      <c r="E87" s="238"/>
      <c r="F87" s="239"/>
      <c r="G87" s="239" t="n">
        <f aca="false">SUMIF(AG88:AG91,"&lt;&gt;NOR",G88:G91)</f>
        <v>0</v>
      </c>
      <c r="H87" s="239"/>
      <c r="I87" s="239" t="n">
        <f aca="false">SUM(I88:I91)</f>
        <v>0</v>
      </c>
      <c r="J87" s="239"/>
      <c r="K87" s="239" t="n">
        <f aca="false">SUM(K88:K91)</f>
        <v>0</v>
      </c>
      <c r="L87" s="239"/>
      <c r="M87" s="239" t="n">
        <f aca="false">SUM(M88:M91)</f>
        <v>0</v>
      </c>
      <c r="N87" s="238"/>
      <c r="O87" s="238" t="n">
        <f aca="false">SUM(O88:O91)</f>
        <v>0</v>
      </c>
      <c r="P87" s="238"/>
      <c r="Q87" s="238" t="n">
        <f aca="false">SUM(Q88:Q91)</f>
        <v>0</v>
      </c>
      <c r="R87" s="239"/>
      <c r="S87" s="239"/>
      <c r="T87" s="218"/>
      <c r="U87" s="196"/>
      <c r="V87" s="196" t="n">
        <f aca="false">SUM(V88:V91)</f>
        <v>0</v>
      </c>
      <c r="W87" s="196"/>
      <c r="X87" s="196"/>
      <c r="Y87" s="196"/>
      <c r="AG87" s="0" t="s">
        <v>248</v>
      </c>
    </row>
    <row r="88" customFormat="false" ht="19.4" hidden="false" customHeight="true" outlineLevel="1" collapsed="false">
      <c r="A88" s="207"/>
      <c r="B88" s="208"/>
      <c r="C88" s="209" t="s">
        <v>761</v>
      </c>
      <c r="D88" s="209"/>
      <c r="E88" s="209"/>
      <c r="F88" s="209"/>
      <c r="G88" s="209"/>
      <c r="H88" s="205"/>
      <c r="I88" s="205"/>
      <c r="J88" s="205"/>
      <c r="K88" s="205"/>
      <c r="L88" s="205"/>
      <c r="M88" s="205"/>
      <c r="N88" s="210"/>
      <c r="O88" s="210"/>
      <c r="P88" s="210"/>
      <c r="Q88" s="210"/>
      <c r="R88" s="205"/>
      <c r="S88" s="205"/>
      <c r="T88" s="205"/>
      <c r="U88" s="205"/>
      <c r="V88" s="205"/>
      <c r="W88" s="205"/>
      <c r="X88" s="205"/>
      <c r="Y88" s="205"/>
      <c r="Z88" s="206"/>
      <c r="AA88" s="206"/>
      <c r="AB88" s="206"/>
      <c r="AC88" s="206"/>
      <c r="AD88" s="206"/>
      <c r="AE88" s="206"/>
      <c r="AF88" s="206"/>
      <c r="AG88" s="206" t="s">
        <v>258</v>
      </c>
      <c r="AH88" s="206"/>
      <c r="AI88" s="206"/>
      <c r="AJ88" s="206"/>
      <c r="AK88" s="206"/>
      <c r="AL88" s="206"/>
      <c r="AM88" s="206"/>
      <c r="AN88" s="206"/>
      <c r="AO88" s="206"/>
      <c r="AP88" s="206"/>
      <c r="AQ88" s="206"/>
      <c r="AR88" s="206"/>
      <c r="AS88" s="206"/>
      <c r="AT88" s="206"/>
      <c r="AU88" s="206"/>
      <c r="AV88" s="206"/>
      <c r="AW88" s="206"/>
      <c r="AX88" s="206"/>
      <c r="AY88" s="206"/>
      <c r="AZ88" s="206"/>
      <c r="BA88" s="211" t="str">
        <f aca="false">C88</f>
        <v>dle v.č.D.1.4.6.a.2. - Návrh svítidel je proveden ve spolupráci s firmou Siverlight s.r.o., Táborská 235/144, 615 00 Brno, Ing. Jiří Dvořáček - tel. 776 887 380. Svítidla jsou uvedena ve výpočtech pro hygienu a je nutné je dodržet !!!!</v>
      </c>
      <c r="BB88" s="206"/>
      <c r="BC88" s="206"/>
      <c r="BD88" s="206"/>
      <c r="BE88" s="206"/>
      <c r="BF88" s="206"/>
      <c r="BG88" s="206"/>
      <c r="BH88" s="206"/>
    </row>
    <row r="89" customFormat="false" ht="28.35" hidden="false" customHeight="false" outlineLevel="1" collapsed="false">
      <c r="A89" s="197" t="n">
        <v>77</v>
      </c>
      <c r="B89" s="198" t="s">
        <v>1129</v>
      </c>
      <c r="C89" s="199" t="s">
        <v>763</v>
      </c>
      <c r="D89" s="200" t="s">
        <v>615</v>
      </c>
      <c r="E89" s="201" t="n">
        <v>22</v>
      </c>
      <c r="F89" s="202"/>
      <c r="G89" s="203" t="n">
        <f aca="false">ROUND(E89*F89,2)</f>
        <v>0</v>
      </c>
      <c r="H89" s="202"/>
      <c r="I89" s="203" t="n">
        <f aca="false">ROUND(E89*H89,2)</f>
        <v>0</v>
      </c>
      <c r="J89" s="202"/>
      <c r="K89" s="203" t="n">
        <f aca="false">ROUND(E89*J89,2)</f>
        <v>0</v>
      </c>
      <c r="L89" s="203" t="n">
        <v>21</v>
      </c>
      <c r="M89" s="203" t="n">
        <f aca="false">G89*(1+L89/100)</f>
        <v>0</v>
      </c>
      <c r="N89" s="201" t="n">
        <v>0</v>
      </c>
      <c r="O89" s="201" t="n">
        <f aca="false">ROUND(E89*N89,2)</f>
        <v>0</v>
      </c>
      <c r="P89" s="201" t="n">
        <v>0</v>
      </c>
      <c r="Q89" s="201" t="n">
        <f aca="false">ROUND(E89*P89,2)</f>
        <v>0</v>
      </c>
      <c r="R89" s="203"/>
      <c r="S89" s="203" t="s">
        <v>276</v>
      </c>
      <c r="T89" s="204" t="s">
        <v>253</v>
      </c>
      <c r="U89" s="205" t="n">
        <v>0</v>
      </c>
      <c r="V89" s="205" t="n">
        <f aca="false">ROUND(E89*U89,2)</f>
        <v>0</v>
      </c>
      <c r="W89" s="205"/>
      <c r="X89" s="205" t="s">
        <v>397</v>
      </c>
      <c r="Y89" s="205" t="s">
        <v>255</v>
      </c>
      <c r="Z89" s="206"/>
      <c r="AA89" s="206"/>
      <c r="AB89" s="206"/>
      <c r="AC89" s="206"/>
      <c r="AD89" s="206"/>
      <c r="AE89" s="206"/>
      <c r="AF89" s="206"/>
      <c r="AG89" s="206" t="s">
        <v>616</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12.75" hidden="false" customHeight="true" outlineLevel="2" collapsed="false">
      <c r="A90" s="207"/>
      <c r="B90" s="208"/>
      <c r="C90" s="209" t="s">
        <v>764</v>
      </c>
      <c r="D90" s="209"/>
      <c r="E90" s="209"/>
      <c r="F90" s="209"/>
      <c r="G90" s="209"/>
      <c r="H90" s="205"/>
      <c r="I90" s="205"/>
      <c r="J90" s="205"/>
      <c r="K90" s="205"/>
      <c r="L90" s="205"/>
      <c r="M90" s="205"/>
      <c r="N90" s="210"/>
      <c r="O90" s="210"/>
      <c r="P90" s="210"/>
      <c r="Q90" s="210"/>
      <c r="R90" s="205"/>
      <c r="S90" s="205"/>
      <c r="T90" s="205"/>
      <c r="U90" s="205"/>
      <c r="V90" s="205"/>
      <c r="W90" s="205"/>
      <c r="X90" s="205"/>
      <c r="Y90" s="205"/>
      <c r="Z90" s="206"/>
      <c r="AA90" s="206"/>
      <c r="AB90" s="206"/>
      <c r="AC90" s="206"/>
      <c r="AD90" s="206"/>
      <c r="AE90" s="206"/>
      <c r="AF90" s="206"/>
      <c r="AG90" s="206" t="s">
        <v>258</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9.4" hidden="false" customHeight="false" outlineLevel="1" collapsed="false">
      <c r="A91" s="225" t="n">
        <v>78</v>
      </c>
      <c r="B91" s="226" t="s">
        <v>1130</v>
      </c>
      <c r="C91" s="227" t="s">
        <v>766</v>
      </c>
      <c r="D91" s="228" t="s">
        <v>615</v>
      </c>
      <c r="E91" s="229" t="n">
        <v>2</v>
      </c>
      <c r="F91" s="230"/>
      <c r="G91" s="231" t="n">
        <f aca="false">ROUND(E91*F91,2)</f>
        <v>0</v>
      </c>
      <c r="H91" s="230"/>
      <c r="I91" s="231" t="n">
        <f aca="false">ROUND(E91*H91,2)</f>
        <v>0</v>
      </c>
      <c r="J91" s="230"/>
      <c r="K91" s="231" t="n">
        <f aca="false">ROUND(E91*J91,2)</f>
        <v>0</v>
      </c>
      <c r="L91" s="231" t="n">
        <v>21</v>
      </c>
      <c r="M91" s="231" t="n">
        <f aca="false">G91*(1+L91/100)</f>
        <v>0</v>
      </c>
      <c r="N91" s="229" t="n">
        <v>0</v>
      </c>
      <c r="O91" s="229" t="n">
        <f aca="false">ROUND(E91*N91,2)</f>
        <v>0</v>
      </c>
      <c r="P91" s="229" t="n">
        <v>0</v>
      </c>
      <c r="Q91" s="229" t="n">
        <f aca="false">ROUND(E91*P91,2)</f>
        <v>0</v>
      </c>
      <c r="R91" s="231"/>
      <c r="S91" s="231" t="s">
        <v>276</v>
      </c>
      <c r="T91" s="232" t="s">
        <v>253</v>
      </c>
      <c r="U91" s="205" t="n">
        <v>0</v>
      </c>
      <c r="V91" s="205" t="n">
        <f aca="false">ROUND(E91*U91,2)</f>
        <v>0</v>
      </c>
      <c r="W91" s="205"/>
      <c r="X91" s="205" t="s">
        <v>397</v>
      </c>
      <c r="Y91" s="205" t="s">
        <v>255</v>
      </c>
      <c r="Z91" s="206"/>
      <c r="AA91" s="206"/>
      <c r="AB91" s="206"/>
      <c r="AC91" s="206"/>
      <c r="AD91" s="206"/>
      <c r="AE91" s="206"/>
      <c r="AF91" s="206"/>
      <c r="AG91" s="206" t="s">
        <v>616</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false" outlineLevel="0" collapsed="false">
      <c r="A92" s="189" t="s">
        <v>247</v>
      </c>
      <c r="B92" s="190" t="s">
        <v>30</v>
      </c>
      <c r="C92" s="191" t="s">
        <v>31</v>
      </c>
      <c r="D92" s="192"/>
      <c r="E92" s="193"/>
      <c r="F92" s="194"/>
      <c r="G92" s="194" t="n">
        <f aca="false">SUMIF(AG93:AG94,"&lt;&gt;NOR",G93:G94)</f>
        <v>0</v>
      </c>
      <c r="H92" s="194"/>
      <c r="I92" s="194" t="n">
        <f aca="false">SUM(I93:I94)</f>
        <v>0</v>
      </c>
      <c r="J92" s="194"/>
      <c r="K92" s="194" t="n">
        <f aca="false">SUM(K93:K94)</f>
        <v>0</v>
      </c>
      <c r="L92" s="194"/>
      <c r="M92" s="194" t="n">
        <f aca="false">SUM(M93:M94)</f>
        <v>0</v>
      </c>
      <c r="N92" s="193"/>
      <c r="O92" s="193" t="n">
        <f aca="false">SUM(O93:O94)</f>
        <v>0</v>
      </c>
      <c r="P92" s="193"/>
      <c r="Q92" s="193" t="n">
        <f aca="false">SUM(Q93:Q94)</f>
        <v>0</v>
      </c>
      <c r="R92" s="194"/>
      <c r="S92" s="194"/>
      <c r="T92" s="195"/>
      <c r="U92" s="196"/>
      <c r="V92" s="196" t="n">
        <f aca="false">SUM(V93:V94)</f>
        <v>0</v>
      </c>
      <c r="W92" s="196"/>
      <c r="X92" s="196"/>
      <c r="Y92" s="196"/>
      <c r="AG92" s="0" t="s">
        <v>248</v>
      </c>
    </row>
    <row r="93" customFormat="false" ht="12.75" hidden="false" customHeight="false" outlineLevel="1" collapsed="false">
      <c r="A93" s="225" t="n">
        <v>79</v>
      </c>
      <c r="B93" s="226" t="s">
        <v>767</v>
      </c>
      <c r="C93" s="227" t="s">
        <v>768</v>
      </c>
      <c r="D93" s="228" t="s">
        <v>615</v>
      </c>
      <c r="E93" s="229" t="n">
        <v>1</v>
      </c>
      <c r="F93" s="230"/>
      <c r="G93" s="231" t="n">
        <f aca="false">ROUND(E93*F93,2)</f>
        <v>0</v>
      </c>
      <c r="H93" s="230"/>
      <c r="I93" s="231" t="n">
        <f aca="false">ROUND(E93*H93,2)</f>
        <v>0</v>
      </c>
      <c r="J93" s="230"/>
      <c r="K93" s="231" t="n">
        <f aca="false">ROUND(E93*J93,2)</f>
        <v>0</v>
      </c>
      <c r="L93" s="231" t="n">
        <v>21</v>
      </c>
      <c r="M93" s="231" t="n">
        <f aca="false">G93*(1+L93/100)</f>
        <v>0</v>
      </c>
      <c r="N93" s="229" t="n">
        <v>0</v>
      </c>
      <c r="O93" s="229" t="n">
        <f aca="false">ROUND(E93*N93,2)</f>
        <v>0</v>
      </c>
      <c r="P93" s="229" t="n">
        <v>0</v>
      </c>
      <c r="Q93" s="229" t="n">
        <f aca="false">ROUND(E93*P93,2)</f>
        <v>0</v>
      </c>
      <c r="R93" s="231"/>
      <c r="S93" s="231" t="s">
        <v>276</v>
      </c>
      <c r="T93" s="232" t="s">
        <v>253</v>
      </c>
      <c r="U93" s="205" t="n">
        <v>0</v>
      </c>
      <c r="V93" s="205" t="n">
        <f aca="false">ROUND(E93*U93,2)</f>
        <v>0</v>
      </c>
      <c r="W93" s="205"/>
      <c r="X93" s="205" t="s">
        <v>285</v>
      </c>
      <c r="Y93" s="205" t="s">
        <v>255</v>
      </c>
      <c r="Z93" s="206"/>
      <c r="AA93" s="206"/>
      <c r="AB93" s="206"/>
      <c r="AC93" s="206"/>
      <c r="AD93" s="206"/>
      <c r="AE93" s="206"/>
      <c r="AF93" s="206"/>
      <c r="AG93" s="206" t="s">
        <v>620</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customFormat="false" ht="12.75" hidden="false" customHeight="false" outlineLevel="1" collapsed="false">
      <c r="A94" s="197" t="n">
        <v>80</v>
      </c>
      <c r="B94" s="198" t="s">
        <v>769</v>
      </c>
      <c r="C94" s="199" t="s">
        <v>770</v>
      </c>
      <c r="D94" s="200" t="s">
        <v>615</v>
      </c>
      <c r="E94" s="201" t="n">
        <v>1</v>
      </c>
      <c r="F94" s="202"/>
      <c r="G94" s="203" t="n">
        <f aca="false">ROUND(E94*F94,2)</f>
        <v>0</v>
      </c>
      <c r="H94" s="202"/>
      <c r="I94" s="203" t="n">
        <f aca="false">ROUND(E94*H94,2)</f>
        <v>0</v>
      </c>
      <c r="J94" s="202"/>
      <c r="K94" s="203" t="n">
        <f aca="false">ROUND(E94*J94,2)</f>
        <v>0</v>
      </c>
      <c r="L94" s="203" t="n">
        <v>21</v>
      </c>
      <c r="M94" s="203" t="n">
        <f aca="false">G94*(1+L94/100)</f>
        <v>0</v>
      </c>
      <c r="N94" s="201" t="n">
        <v>0</v>
      </c>
      <c r="O94" s="201" t="n">
        <f aca="false">ROUND(E94*N94,2)</f>
        <v>0</v>
      </c>
      <c r="P94" s="201" t="n">
        <v>0</v>
      </c>
      <c r="Q94" s="201" t="n">
        <f aca="false">ROUND(E94*P94,2)</f>
        <v>0</v>
      </c>
      <c r="R94" s="203"/>
      <c r="S94" s="203" t="s">
        <v>276</v>
      </c>
      <c r="T94" s="204" t="s">
        <v>253</v>
      </c>
      <c r="U94" s="205" t="n">
        <v>0</v>
      </c>
      <c r="V94" s="205" t="n">
        <f aca="false">ROUND(E94*U94,2)</f>
        <v>0</v>
      </c>
      <c r="W94" s="205"/>
      <c r="X94" s="205" t="s">
        <v>397</v>
      </c>
      <c r="Y94" s="205" t="s">
        <v>255</v>
      </c>
      <c r="Z94" s="206"/>
      <c r="AA94" s="206"/>
      <c r="AB94" s="206"/>
      <c r="AC94" s="206"/>
      <c r="AD94" s="206"/>
      <c r="AE94" s="206"/>
      <c r="AF94" s="206"/>
      <c r="AG94" s="206" t="s">
        <v>616</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customFormat="false" ht="12.75" hidden="false" customHeight="false" outlineLevel="0" collapsed="false">
      <c r="A95" s="167"/>
      <c r="B95" s="173"/>
      <c r="C95" s="212"/>
      <c r="D95" s="175"/>
      <c r="E95" s="167"/>
      <c r="F95" s="167"/>
      <c r="G95" s="167"/>
      <c r="H95" s="167"/>
      <c r="I95" s="167"/>
      <c r="J95" s="167"/>
      <c r="K95" s="167"/>
      <c r="L95" s="167"/>
      <c r="M95" s="167"/>
      <c r="N95" s="167"/>
      <c r="O95" s="167"/>
      <c r="P95" s="167"/>
      <c r="Q95" s="167"/>
      <c r="R95" s="167"/>
      <c r="S95" s="167"/>
      <c r="T95" s="167"/>
      <c r="U95" s="167"/>
      <c r="V95" s="167"/>
      <c r="W95" s="167"/>
      <c r="X95" s="167"/>
      <c r="Y95" s="167"/>
      <c r="AE95" s="0" t="n">
        <v>15</v>
      </c>
      <c r="AF95" s="0" t="n">
        <v>21</v>
      </c>
      <c r="AG95" s="0" t="s">
        <v>233</v>
      </c>
    </row>
    <row r="96" customFormat="false" ht="12.75" hidden="false" customHeight="false" outlineLevel="0" collapsed="false">
      <c r="A96" s="213"/>
      <c r="B96" s="214" t="s">
        <v>24</v>
      </c>
      <c r="C96" s="215"/>
      <c r="D96" s="216"/>
      <c r="E96" s="217"/>
      <c r="F96" s="217"/>
      <c r="G96" s="218" t="n">
        <f aca="false">G8+G15+G35+G87+G92</f>
        <v>0</v>
      </c>
      <c r="H96" s="167"/>
      <c r="I96" s="167"/>
      <c r="J96" s="167"/>
      <c r="K96" s="167"/>
      <c r="L96" s="167"/>
      <c r="M96" s="167"/>
      <c r="N96" s="167"/>
      <c r="O96" s="167"/>
      <c r="P96" s="167"/>
      <c r="Q96" s="167"/>
      <c r="R96" s="167"/>
      <c r="S96" s="167"/>
      <c r="T96" s="167"/>
      <c r="U96" s="167"/>
      <c r="V96" s="167"/>
      <c r="W96" s="167"/>
      <c r="X96" s="167"/>
      <c r="Y96" s="167"/>
      <c r="AE96" s="0" t="n">
        <f aca="false">SUMIF(L7:L94,AE95,G7:G94)</f>
        <v>0</v>
      </c>
      <c r="AF96" s="0" t="n">
        <f aca="false">SUMIF(L7:L94,AF95,G7:G94)</f>
        <v>0</v>
      </c>
      <c r="AG96" s="0" t="s">
        <v>277</v>
      </c>
    </row>
    <row r="97" customFormat="false" ht="12.75" hidden="false" customHeight="false" outlineLevel="0" collapsed="false">
      <c r="A97" s="236" t="s">
        <v>603</v>
      </c>
      <c r="B97" s="236"/>
      <c r="C97" s="212"/>
      <c r="D97" s="175"/>
      <c r="E97" s="167"/>
      <c r="F97" s="167"/>
      <c r="G97" s="167"/>
      <c r="H97" s="167"/>
      <c r="I97" s="167"/>
      <c r="J97" s="167"/>
      <c r="K97" s="167"/>
      <c r="L97" s="167"/>
      <c r="M97" s="167"/>
      <c r="N97" s="167"/>
      <c r="O97" s="167"/>
      <c r="P97" s="167"/>
      <c r="Q97" s="167"/>
      <c r="R97" s="167"/>
      <c r="S97" s="167"/>
      <c r="T97" s="167"/>
      <c r="U97" s="167"/>
      <c r="V97" s="167"/>
      <c r="W97" s="167"/>
      <c r="X97" s="167"/>
      <c r="Y97" s="167"/>
    </row>
    <row r="98" customFormat="false" ht="12.75" hidden="false" customHeight="false" outlineLevel="0" collapsed="false">
      <c r="A98" s="167"/>
      <c r="B98" s="173" t="s">
        <v>604</v>
      </c>
      <c r="C98" s="212" t="s">
        <v>605</v>
      </c>
      <c r="D98" s="175"/>
      <c r="E98" s="167"/>
      <c r="F98" s="167"/>
      <c r="G98" s="167"/>
      <c r="H98" s="167"/>
      <c r="I98" s="167"/>
      <c r="J98" s="167"/>
      <c r="K98" s="167"/>
      <c r="L98" s="167"/>
      <c r="M98" s="167"/>
      <c r="N98" s="167"/>
      <c r="O98" s="167"/>
      <c r="P98" s="167"/>
      <c r="Q98" s="167"/>
      <c r="R98" s="167"/>
      <c r="S98" s="167"/>
      <c r="T98" s="167"/>
      <c r="U98" s="167"/>
      <c r="V98" s="167"/>
      <c r="W98" s="167"/>
      <c r="X98" s="167"/>
      <c r="Y98" s="167"/>
      <c r="AG98" s="0" t="s">
        <v>606</v>
      </c>
    </row>
    <row r="99" customFormat="false" ht="12.75" hidden="false" customHeight="false" outlineLevel="0" collapsed="false">
      <c r="A99" s="167"/>
      <c r="B99" s="173" t="s">
        <v>607</v>
      </c>
      <c r="C99" s="212" t="s">
        <v>608</v>
      </c>
      <c r="D99" s="175"/>
      <c r="E99" s="167"/>
      <c r="F99" s="167"/>
      <c r="G99" s="167"/>
      <c r="H99" s="167"/>
      <c r="I99" s="167"/>
      <c r="J99" s="167"/>
      <c r="K99" s="167"/>
      <c r="L99" s="167"/>
      <c r="M99" s="167"/>
      <c r="N99" s="167"/>
      <c r="O99" s="167"/>
      <c r="P99" s="167"/>
      <c r="Q99" s="167"/>
      <c r="R99" s="167"/>
      <c r="S99" s="167"/>
      <c r="T99" s="167"/>
      <c r="U99" s="167"/>
      <c r="V99" s="167"/>
      <c r="W99" s="167"/>
      <c r="X99" s="167"/>
      <c r="Y99" s="167"/>
      <c r="AG99" s="0" t="s">
        <v>609</v>
      </c>
    </row>
    <row r="100" customFormat="false" ht="12.75" hidden="false" customHeight="false" outlineLevel="0" collapsed="false">
      <c r="A100" s="167"/>
      <c r="B100" s="173"/>
      <c r="C100" s="212" t="s">
        <v>610</v>
      </c>
      <c r="D100" s="175"/>
      <c r="E100" s="167"/>
      <c r="F100" s="167"/>
      <c r="G100" s="167"/>
      <c r="H100" s="167"/>
      <c r="I100" s="167"/>
      <c r="J100" s="167"/>
      <c r="K100" s="167"/>
      <c r="L100" s="167"/>
      <c r="M100" s="167"/>
      <c r="N100" s="167"/>
      <c r="O100" s="167"/>
      <c r="P100" s="167"/>
      <c r="Q100" s="167"/>
      <c r="R100" s="167"/>
      <c r="S100" s="167"/>
      <c r="T100" s="167"/>
      <c r="U100" s="167"/>
      <c r="V100" s="167"/>
      <c r="W100" s="167"/>
      <c r="X100" s="167"/>
      <c r="Y100" s="167"/>
      <c r="AG100" s="0" t="s">
        <v>611</v>
      </c>
    </row>
    <row r="101" customFormat="false" ht="12.75" hidden="false" customHeight="false" outlineLevel="0" collapsed="false">
      <c r="A101" s="167"/>
      <c r="B101" s="173"/>
      <c r="C101" s="212"/>
      <c r="D101" s="175"/>
      <c r="E101" s="167"/>
      <c r="F101" s="167"/>
      <c r="G101" s="167"/>
      <c r="H101" s="167"/>
      <c r="I101" s="167"/>
      <c r="J101" s="167"/>
      <c r="K101" s="167"/>
      <c r="L101" s="167"/>
      <c r="M101" s="167"/>
      <c r="N101" s="167"/>
      <c r="O101" s="167"/>
      <c r="P101" s="167"/>
      <c r="Q101" s="167"/>
      <c r="R101" s="167"/>
      <c r="S101" s="167"/>
      <c r="T101" s="167"/>
      <c r="U101" s="167"/>
      <c r="V101" s="167"/>
      <c r="W101" s="167"/>
      <c r="X101" s="167"/>
      <c r="Y101" s="167"/>
    </row>
    <row r="102" customFormat="false" ht="12.75" hidden="false" customHeight="false" outlineLevel="0" collapsed="false">
      <c r="C102" s="219"/>
      <c r="D102" s="110"/>
      <c r="AG102" s="0" t="s">
        <v>278</v>
      </c>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sheetData>
  <sheetProtection algorithmName="SHA-512" hashValue="t5QxhLmvSxdym440lNKmI9FlNXHC/6GDlx/85stJncGJvixYf5QKVm1UTtZNqkYZrGLeuLzmiJjP3h+/5E0Tyg==" saltValue="flQYmmFyHUesNRTHE64XIQ==" spinCount="100000" sheet="true" formatRows="false"/>
  <mergeCells count="7">
    <mergeCell ref="A1:G1"/>
    <mergeCell ref="C2:G2"/>
    <mergeCell ref="C3:G3"/>
    <mergeCell ref="C4:G4"/>
    <mergeCell ref="C88:G88"/>
    <mergeCell ref="C90:G90"/>
    <mergeCell ref="A97:B97"/>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125"/>
  <sheetViews>
    <sheetView showFormulas="false" showGridLines="true" showRowColHeaders="true" showZeros="true" rightToLeft="false" tabSelected="false" showOutlineSymbols="true" defaultGridColor="true" view="normal" topLeftCell="AQ1" colorId="64" zoomScale="200" zoomScaleNormal="200" zoomScalePageLayoutView="100" workbookViewId="0">
      <pane xSplit="0" ySplit="7" topLeftCell="A16" activePane="bottomLeft" state="frozen"/>
      <selection pane="topLeft" activeCell="AQ1" activeCellId="0" sqref="AQ1"/>
      <selection pane="bottomLeft" activeCell="A1" activeCellId="0" sqref="A1"/>
    </sheetView>
  </sheetViews>
  <sheetFormatPr defaultColWidth="8.6796875" defaultRowHeight="12.75" zeroHeight="false" outlineLevelRow="2"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71</v>
      </c>
      <c r="C4" s="181" t="s">
        <v>72</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203</v>
      </c>
      <c r="C8" s="191" t="s">
        <v>204</v>
      </c>
      <c r="D8" s="192"/>
      <c r="E8" s="193"/>
      <c r="F8" s="194"/>
      <c r="G8" s="194" t="n">
        <f aca="false">SUMIF(AG9:AG77,"&lt;&gt;NOR",G9:G77)</f>
        <v>0</v>
      </c>
      <c r="H8" s="194"/>
      <c r="I8" s="194" t="n">
        <f aca="false">SUM(I9:I77)</f>
        <v>0</v>
      </c>
      <c r="J8" s="194"/>
      <c r="K8" s="194" t="n">
        <f aca="false">SUM(K9:K77)</f>
        <v>0</v>
      </c>
      <c r="L8" s="194"/>
      <c r="M8" s="194" t="n">
        <f aca="false">SUM(M9:M77)</f>
        <v>0</v>
      </c>
      <c r="N8" s="193"/>
      <c r="O8" s="193" t="n">
        <f aca="false">SUM(O9:O77)</f>
        <v>0</v>
      </c>
      <c r="P8" s="193"/>
      <c r="Q8" s="193" t="n">
        <f aca="false">SUM(Q9:Q77)</f>
        <v>0</v>
      </c>
      <c r="R8" s="194"/>
      <c r="S8" s="194"/>
      <c r="T8" s="195"/>
      <c r="U8" s="196"/>
      <c r="V8" s="196" t="n">
        <f aca="false">SUM(V9:V77)</f>
        <v>0</v>
      </c>
      <c r="W8" s="196"/>
      <c r="X8" s="196"/>
      <c r="Y8" s="196"/>
      <c r="AG8" s="0" t="s">
        <v>248</v>
      </c>
    </row>
    <row r="9" customFormat="false" ht="12.75" hidden="false" customHeight="false" outlineLevel="1" collapsed="false">
      <c r="A9" s="197" t="n">
        <v>1</v>
      </c>
      <c r="B9" s="198" t="s">
        <v>771</v>
      </c>
      <c r="C9" s="199" t="s">
        <v>1131</v>
      </c>
      <c r="D9" s="200" t="s">
        <v>615</v>
      </c>
      <c r="E9" s="201" t="n">
        <v>1</v>
      </c>
      <c r="F9" s="202"/>
      <c r="G9" s="203" t="n">
        <f aca="false">ROUND(E9*F9,2)</f>
        <v>0</v>
      </c>
      <c r="H9" s="202"/>
      <c r="I9" s="203" t="n">
        <f aca="false">ROUND(E9*H9,2)</f>
        <v>0</v>
      </c>
      <c r="J9" s="202"/>
      <c r="K9" s="203" t="n">
        <f aca="false">ROUND(E9*J9,2)</f>
        <v>0</v>
      </c>
      <c r="L9" s="203" t="n">
        <v>21</v>
      </c>
      <c r="M9" s="203" t="n">
        <f aca="false">G9*(1+L9/100)</f>
        <v>0</v>
      </c>
      <c r="N9" s="201" t="n">
        <v>0</v>
      </c>
      <c r="O9" s="201" t="n">
        <f aca="false">ROUND(E9*N9,2)</f>
        <v>0</v>
      </c>
      <c r="P9" s="201" t="n">
        <v>0</v>
      </c>
      <c r="Q9" s="201" t="n">
        <f aca="false">ROUND(E9*P9,2)</f>
        <v>0</v>
      </c>
      <c r="R9" s="203"/>
      <c r="S9" s="203" t="s">
        <v>276</v>
      </c>
      <c r="T9" s="204" t="s">
        <v>253</v>
      </c>
      <c r="U9" s="205" t="n">
        <v>0</v>
      </c>
      <c r="V9" s="205" t="n">
        <f aca="false">ROUND(E9*U9,2)</f>
        <v>0</v>
      </c>
      <c r="W9" s="205"/>
      <c r="X9" s="205" t="s">
        <v>397</v>
      </c>
      <c r="Y9" s="205" t="s">
        <v>255</v>
      </c>
      <c r="Z9" s="206"/>
      <c r="AA9" s="206"/>
      <c r="AB9" s="206"/>
      <c r="AC9" s="206"/>
      <c r="AD9" s="206"/>
      <c r="AE9" s="206"/>
      <c r="AF9" s="206"/>
      <c r="AG9" s="206" t="s">
        <v>616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1132</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2</v>
      </c>
      <c r="B11" s="226" t="s">
        <v>774</v>
      </c>
      <c r="C11" s="227" t="s">
        <v>775</v>
      </c>
      <c r="D11" s="228" t="s">
        <v>615</v>
      </c>
      <c r="E11" s="229" t="n">
        <v>1</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v>
      </c>
      <c r="Q11" s="229" t="n">
        <f aca="false">ROUND(E11*P11,2)</f>
        <v>0</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620</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197" t="n">
        <v>3</v>
      </c>
      <c r="B12" s="198" t="s">
        <v>776</v>
      </c>
      <c r="C12" s="199" t="s">
        <v>1133</v>
      </c>
      <c r="D12" s="200" t="s">
        <v>615</v>
      </c>
      <c r="E12" s="201" t="n">
        <v>3</v>
      </c>
      <c r="F12" s="202"/>
      <c r="G12" s="203" t="n">
        <f aca="false">ROUND(E12*F12,2)</f>
        <v>0</v>
      </c>
      <c r="H12" s="202"/>
      <c r="I12" s="203" t="n">
        <f aca="false">ROUND(E12*H12,2)</f>
        <v>0</v>
      </c>
      <c r="J12" s="202"/>
      <c r="K12" s="203" t="n">
        <f aca="false">ROUND(E12*J12,2)</f>
        <v>0</v>
      </c>
      <c r="L12" s="203" t="n">
        <v>21</v>
      </c>
      <c r="M12" s="203" t="n">
        <f aca="false">G12*(1+L12/100)</f>
        <v>0</v>
      </c>
      <c r="N12" s="201" t="n">
        <v>0</v>
      </c>
      <c r="O12" s="201" t="n">
        <f aca="false">ROUND(E12*N12,2)</f>
        <v>0</v>
      </c>
      <c r="P12" s="201" t="n">
        <v>0</v>
      </c>
      <c r="Q12" s="201" t="n">
        <f aca="false">ROUND(E12*P12,2)</f>
        <v>0</v>
      </c>
      <c r="R12" s="203"/>
      <c r="S12" s="203" t="s">
        <v>276</v>
      </c>
      <c r="T12" s="204" t="s">
        <v>253</v>
      </c>
      <c r="U12" s="205" t="n">
        <v>0</v>
      </c>
      <c r="V12" s="205" t="n">
        <f aca="false">ROUND(E12*U12,2)</f>
        <v>0</v>
      </c>
      <c r="W12" s="205"/>
      <c r="X12" s="205" t="s">
        <v>397</v>
      </c>
      <c r="Y12" s="205" t="s">
        <v>255</v>
      </c>
      <c r="Z12" s="206"/>
      <c r="AA12" s="206"/>
      <c r="AB12" s="206"/>
      <c r="AC12" s="206"/>
      <c r="AD12" s="206"/>
      <c r="AE12" s="206"/>
      <c r="AF12" s="206"/>
      <c r="AG12" s="206" t="s">
        <v>616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true" outlineLevel="2" collapsed="false">
      <c r="A13" s="207"/>
      <c r="B13" s="208"/>
      <c r="C13" s="209" t="s">
        <v>1134</v>
      </c>
      <c r="D13" s="209"/>
      <c r="E13" s="209"/>
      <c r="F13" s="209"/>
      <c r="G13" s="209"/>
      <c r="H13" s="205"/>
      <c r="I13" s="205"/>
      <c r="J13" s="205"/>
      <c r="K13" s="205"/>
      <c r="L13" s="205"/>
      <c r="M13" s="205"/>
      <c r="N13" s="210"/>
      <c r="O13" s="210"/>
      <c r="P13" s="210"/>
      <c r="Q13" s="210"/>
      <c r="R13" s="205"/>
      <c r="S13" s="205"/>
      <c r="T13" s="205"/>
      <c r="U13" s="205"/>
      <c r="V13" s="205"/>
      <c r="W13" s="205"/>
      <c r="X13" s="205"/>
      <c r="Y13" s="205"/>
      <c r="Z13" s="206"/>
      <c r="AA13" s="206"/>
      <c r="AB13" s="206"/>
      <c r="AC13" s="206"/>
      <c r="AD13" s="206"/>
      <c r="AE13" s="206"/>
      <c r="AF13" s="206"/>
      <c r="AG13" s="206" t="s">
        <v>258</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1" collapsed="false">
      <c r="A14" s="225" t="n">
        <v>4</v>
      </c>
      <c r="B14" s="226" t="s">
        <v>779</v>
      </c>
      <c r="C14" s="227" t="s">
        <v>780</v>
      </c>
      <c r="D14" s="228" t="s">
        <v>615</v>
      </c>
      <c r="E14" s="229" t="n">
        <v>3</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v>
      </c>
      <c r="Q14" s="229" t="n">
        <f aca="false">ROUND(E14*P14,2)</f>
        <v>0</v>
      </c>
      <c r="R14" s="231"/>
      <c r="S14" s="231" t="s">
        <v>276</v>
      </c>
      <c r="T14" s="232" t="s">
        <v>253</v>
      </c>
      <c r="U14" s="205" t="n">
        <v>0</v>
      </c>
      <c r="V14" s="205" t="n">
        <f aca="false">ROUND(E14*U14,2)</f>
        <v>0</v>
      </c>
      <c r="W14" s="205"/>
      <c r="X14" s="205" t="s">
        <v>285</v>
      </c>
      <c r="Y14" s="205" t="s">
        <v>255</v>
      </c>
      <c r="Z14" s="206"/>
      <c r="AA14" s="206"/>
      <c r="AB14" s="206"/>
      <c r="AC14" s="206"/>
      <c r="AD14" s="206"/>
      <c r="AE14" s="206"/>
      <c r="AF14" s="206"/>
      <c r="AG14" s="206" t="s">
        <v>620</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1" collapsed="false">
      <c r="A15" s="197" t="n">
        <v>5</v>
      </c>
      <c r="B15" s="198" t="s">
        <v>781</v>
      </c>
      <c r="C15" s="199" t="s">
        <v>1135</v>
      </c>
      <c r="D15" s="200" t="s">
        <v>615</v>
      </c>
      <c r="E15" s="201" t="n">
        <v>1</v>
      </c>
      <c r="F15" s="202"/>
      <c r="G15" s="203" t="n">
        <f aca="false">ROUND(E15*F15,2)</f>
        <v>0</v>
      </c>
      <c r="H15" s="202"/>
      <c r="I15" s="203" t="n">
        <f aca="false">ROUND(E15*H15,2)</f>
        <v>0</v>
      </c>
      <c r="J15" s="202"/>
      <c r="K15" s="203" t="n">
        <f aca="false">ROUND(E15*J15,2)</f>
        <v>0</v>
      </c>
      <c r="L15" s="203" t="n">
        <v>21</v>
      </c>
      <c r="M15" s="203" t="n">
        <f aca="false">G15*(1+L15/100)</f>
        <v>0</v>
      </c>
      <c r="N15" s="201" t="n">
        <v>0</v>
      </c>
      <c r="O15" s="201" t="n">
        <f aca="false">ROUND(E15*N15,2)</f>
        <v>0</v>
      </c>
      <c r="P15" s="201" t="n">
        <v>0</v>
      </c>
      <c r="Q15" s="201" t="n">
        <f aca="false">ROUND(E15*P15,2)</f>
        <v>0</v>
      </c>
      <c r="R15" s="203"/>
      <c r="S15" s="203" t="s">
        <v>276</v>
      </c>
      <c r="T15" s="204" t="s">
        <v>253</v>
      </c>
      <c r="U15" s="205" t="n">
        <v>0</v>
      </c>
      <c r="V15" s="205" t="n">
        <f aca="false">ROUND(E15*U15,2)</f>
        <v>0</v>
      </c>
      <c r="W15" s="205"/>
      <c r="X15" s="205" t="s">
        <v>397</v>
      </c>
      <c r="Y15" s="205" t="s">
        <v>255</v>
      </c>
      <c r="Z15" s="206"/>
      <c r="AA15" s="206"/>
      <c r="AB15" s="206"/>
      <c r="AC15" s="206"/>
      <c r="AD15" s="206"/>
      <c r="AE15" s="206"/>
      <c r="AF15" s="206"/>
      <c r="AG15" s="206" t="s">
        <v>616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true" outlineLevel="2" collapsed="false">
      <c r="A16" s="207"/>
      <c r="B16" s="208"/>
      <c r="C16" s="209" t="s">
        <v>1136</v>
      </c>
      <c r="D16" s="209"/>
      <c r="E16" s="209"/>
      <c r="F16" s="209"/>
      <c r="G16" s="209"/>
      <c r="H16" s="205"/>
      <c r="I16" s="205"/>
      <c r="J16" s="205"/>
      <c r="K16" s="205"/>
      <c r="L16" s="205"/>
      <c r="M16" s="205"/>
      <c r="N16" s="210"/>
      <c r="O16" s="210"/>
      <c r="P16" s="210"/>
      <c r="Q16" s="210"/>
      <c r="R16" s="205"/>
      <c r="S16" s="205"/>
      <c r="T16" s="205"/>
      <c r="U16" s="205"/>
      <c r="V16" s="205"/>
      <c r="W16" s="205"/>
      <c r="X16" s="205"/>
      <c r="Y16" s="205"/>
      <c r="Z16" s="206"/>
      <c r="AA16" s="206"/>
      <c r="AB16" s="206"/>
      <c r="AC16" s="206"/>
      <c r="AD16" s="206"/>
      <c r="AE16" s="206"/>
      <c r="AF16" s="206"/>
      <c r="AG16" s="206" t="s">
        <v>258</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225" t="n">
        <v>6</v>
      </c>
      <c r="B17" s="226" t="s">
        <v>784</v>
      </c>
      <c r="C17" s="227" t="s">
        <v>785</v>
      </c>
      <c r="D17" s="228" t="s">
        <v>615</v>
      </c>
      <c r="E17" s="229" t="n">
        <v>1</v>
      </c>
      <c r="F17" s="230"/>
      <c r="G17" s="231" t="n">
        <f aca="false">ROUND(E17*F17,2)</f>
        <v>0</v>
      </c>
      <c r="H17" s="230"/>
      <c r="I17" s="231" t="n">
        <f aca="false">ROUND(E17*H17,2)</f>
        <v>0</v>
      </c>
      <c r="J17" s="230"/>
      <c r="K17" s="231" t="n">
        <f aca="false">ROUND(E17*J17,2)</f>
        <v>0</v>
      </c>
      <c r="L17" s="231" t="n">
        <v>21</v>
      </c>
      <c r="M17" s="231" t="n">
        <f aca="false">G17*(1+L17/100)</f>
        <v>0</v>
      </c>
      <c r="N17" s="229" t="n">
        <v>0</v>
      </c>
      <c r="O17" s="229" t="n">
        <f aca="false">ROUND(E17*N17,2)</f>
        <v>0</v>
      </c>
      <c r="P17" s="229" t="n">
        <v>0</v>
      </c>
      <c r="Q17" s="229" t="n">
        <f aca="false">ROUND(E17*P17,2)</f>
        <v>0</v>
      </c>
      <c r="R17" s="231"/>
      <c r="S17" s="231" t="s">
        <v>276</v>
      </c>
      <c r="T17" s="232" t="s">
        <v>253</v>
      </c>
      <c r="U17" s="205" t="n">
        <v>0</v>
      </c>
      <c r="V17" s="205" t="n">
        <f aca="false">ROUND(E17*U17,2)</f>
        <v>0</v>
      </c>
      <c r="W17" s="205"/>
      <c r="X17" s="205" t="s">
        <v>285</v>
      </c>
      <c r="Y17" s="205" t="s">
        <v>255</v>
      </c>
      <c r="Z17" s="206"/>
      <c r="AA17" s="206"/>
      <c r="AB17" s="206"/>
      <c r="AC17" s="206"/>
      <c r="AD17" s="206"/>
      <c r="AE17" s="206"/>
      <c r="AF17" s="206"/>
      <c r="AG17" s="206" t="s">
        <v>620</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false" outlineLevel="1" collapsed="false">
      <c r="A18" s="197" t="n">
        <v>7</v>
      </c>
      <c r="B18" s="198" t="s">
        <v>786</v>
      </c>
      <c r="C18" s="199" t="s">
        <v>787</v>
      </c>
      <c r="D18" s="200" t="s">
        <v>615</v>
      </c>
      <c r="E18" s="201" t="n">
        <v>2</v>
      </c>
      <c r="F18" s="202"/>
      <c r="G18" s="203" t="n">
        <f aca="false">ROUND(E18*F18,2)</f>
        <v>0</v>
      </c>
      <c r="H18" s="202"/>
      <c r="I18" s="203" t="n">
        <f aca="false">ROUND(E18*H18,2)</f>
        <v>0</v>
      </c>
      <c r="J18" s="202"/>
      <c r="K18" s="203" t="n">
        <f aca="false">ROUND(E18*J18,2)</f>
        <v>0</v>
      </c>
      <c r="L18" s="203" t="n">
        <v>21</v>
      </c>
      <c r="M18" s="203" t="n">
        <f aca="false">G18*(1+L18/100)</f>
        <v>0</v>
      </c>
      <c r="N18" s="201" t="n">
        <v>0</v>
      </c>
      <c r="O18" s="201" t="n">
        <f aca="false">ROUND(E18*N18,2)</f>
        <v>0</v>
      </c>
      <c r="P18" s="201" t="n">
        <v>0</v>
      </c>
      <c r="Q18" s="201" t="n">
        <f aca="false">ROUND(E18*P18,2)</f>
        <v>0</v>
      </c>
      <c r="R18" s="203"/>
      <c r="S18" s="203" t="s">
        <v>276</v>
      </c>
      <c r="T18" s="204" t="s">
        <v>253</v>
      </c>
      <c r="U18" s="205" t="n">
        <v>0</v>
      </c>
      <c r="V18" s="205" t="n">
        <f aca="false">ROUND(E18*U18,2)</f>
        <v>0</v>
      </c>
      <c r="W18" s="205"/>
      <c r="X18" s="205" t="s">
        <v>397</v>
      </c>
      <c r="Y18" s="205" t="s">
        <v>255</v>
      </c>
      <c r="Z18" s="206"/>
      <c r="AA18" s="206"/>
      <c r="AB18" s="206"/>
      <c r="AC18" s="206"/>
      <c r="AD18" s="206"/>
      <c r="AE18" s="206"/>
      <c r="AF18" s="206"/>
      <c r="AG18" s="206" t="s">
        <v>616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true" outlineLevel="2" collapsed="false">
      <c r="A19" s="207"/>
      <c r="B19" s="208"/>
      <c r="C19" s="209" t="s">
        <v>788</v>
      </c>
      <c r="D19" s="209"/>
      <c r="E19" s="209"/>
      <c r="F19" s="209"/>
      <c r="G19" s="209"/>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258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225" t="n">
        <v>8</v>
      </c>
      <c r="B20" s="226" t="s">
        <v>789</v>
      </c>
      <c r="C20" s="227" t="s">
        <v>790</v>
      </c>
      <c r="D20" s="228" t="s">
        <v>615</v>
      </c>
      <c r="E20" s="229" t="n">
        <v>2</v>
      </c>
      <c r="F20" s="230"/>
      <c r="G20" s="231" t="n">
        <f aca="false">ROUND(E20*F20,2)</f>
        <v>0</v>
      </c>
      <c r="H20" s="230"/>
      <c r="I20" s="231" t="n">
        <f aca="false">ROUND(E20*H20,2)</f>
        <v>0</v>
      </c>
      <c r="J20" s="230"/>
      <c r="K20" s="231" t="n">
        <f aca="false">ROUND(E20*J20,2)</f>
        <v>0</v>
      </c>
      <c r="L20" s="231" t="n">
        <v>21</v>
      </c>
      <c r="M20" s="231" t="n">
        <f aca="false">G20*(1+L20/100)</f>
        <v>0</v>
      </c>
      <c r="N20" s="229" t="n">
        <v>0</v>
      </c>
      <c r="O20" s="229" t="n">
        <f aca="false">ROUND(E20*N20,2)</f>
        <v>0</v>
      </c>
      <c r="P20" s="229" t="n">
        <v>0</v>
      </c>
      <c r="Q20" s="229" t="n">
        <f aca="false">ROUND(E20*P20,2)</f>
        <v>0</v>
      </c>
      <c r="R20" s="231"/>
      <c r="S20" s="231" t="s">
        <v>276</v>
      </c>
      <c r="T20" s="232" t="s">
        <v>253</v>
      </c>
      <c r="U20" s="205" t="n">
        <v>0</v>
      </c>
      <c r="V20" s="205" t="n">
        <f aca="false">ROUND(E20*U20,2)</f>
        <v>0</v>
      </c>
      <c r="W20" s="205"/>
      <c r="X20" s="205" t="s">
        <v>285</v>
      </c>
      <c r="Y20" s="205" t="s">
        <v>255</v>
      </c>
      <c r="Z20" s="206"/>
      <c r="AA20" s="206"/>
      <c r="AB20" s="206"/>
      <c r="AC20" s="206"/>
      <c r="AD20" s="206"/>
      <c r="AE20" s="206"/>
      <c r="AF20" s="206"/>
      <c r="AG20" s="206" t="s">
        <v>620</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false" outlineLevel="1" collapsed="false">
      <c r="A21" s="197" t="n">
        <v>9</v>
      </c>
      <c r="B21" s="198" t="s">
        <v>791</v>
      </c>
      <c r="C21" s="199" t="s">
        <v>1137</v>
      </c>
      <c r="D21" s="200" t="s">
        <v>615</v>
      </c>
      <c r="E21" s="201" t="n">
        <v>1</v>
      </c>
      <c r="F21" s="202"/>
      <c r="G21" s="203" t="n">
        <f aca="false">ROUND(E21*F21,2)</f>
        <v>0</v>
      </c>
      <c r="H21" s="202"/>
      <c r="I21" s="203" t="n">
        <f aca="false">ROUND(E21*H21,2)</f>
        <v>0</v>
      </c>
      <c r="J21" s="202"/>
      <c r="K21" s="203" t="n">
        <f aca="false">ROUND(E21*J21,2)</f>
        <v>0</v>
      </c>
      <c r="L21" s="203" t="n">
        <v>21</v>
      </c>
      <c r="M21" s="203" t="n">
        <f aca="false">G21*(1+L21/100)</f>
        <v>0</v>
      </c>
      <c r="N21" s="201" t="n">
        <v>0</v>
      </c>
      <c r="O21" s="201" t="n">
        <f aca="false">ROUND(E21*N21,2)</f>
        <v>0</v>
      </c>
      <c r="P21" s="201" t="n">
        <v>0</v>
      </c>
      <c r="Q21" s="201" t="n">
        <f aca="false">ROUND(E21*P21,2)</f>
        <v>0</v>
      </c>
      <c r="R21" s="203"/>
      <c r="S21" s="203" t="s">
        <v>276</v>
      </c>
      <c r="T21" s="204" t="s">
        <v>253</v>
      </c>
      <c r="U21" s="205" t="n">
        <v>0</v>
      </c>
      <c r="V21" s="205" t="n">
        <f aca="false">ROUND(E21*U21,2)</f>
        <v>0</v>
      </c>
      <c r="W21" s="205"/>
      <c r="X21" s="205" t="s">
        <v>397</v>
      </c>
      <c r="Y21" s="205" t="s">
        <v>255</v>
      </c>
      <c r="Z21" s="206"/>
      <c r="AA21" s="206"/>
      <c r="AB21" s="206"/>
      <c r="AC21" s="206"/>
      <c r="AD21" s="206"/>
      <c r="AE21" s="206"/>
      <c r="AF21" s="206"/>
      <c r="AG21" s="206" t="s">
        <v>616</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true" outlineLevel="2" collapsed="false">
      <c r="A22" s="207"/>
      <c r="B22" s="208"/>
      <c r="C22" s="209" t="s">
        <v>1138</v>
      </c>
      <c r="D22" s="209"/>
      <c r="E22" s="209"/>
      <c r="F22" s="209"/>
      <c r="G22" s="209"/>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258</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1" collapsed="false">
      <c r="A23" s="225" t="n">
        <v>10</v>
      </c>
      <c r="B23" s="226" t="s">
        <v>794</v>
      </c>
      <c r="C23" s="227" t="s">
        <v>790</v>
      </c>
      <c r="D23" s="228" t="s">
        <v>615</v>
      </c>
      <c r="E23" s="229" t="n">
        <v>1</v>
      </c>
      <c r="F23" s="230"/>
      <c r="G23" s="231" t="n">
        <f aca="false">ROUND(E23*F23,2)</f>
        <v>0</v>
      </c>
      <c r="H23" s="230"/>
      <c r="I23" s="231" t="n">
        <f aca="false">ROUND(E23*H23,2)</f>
        <v>0</v>
      </c>
      <c r="J23" s="230"/>
      <c r="K23" s="231" t="n">
        <f aca="false">ROUND(E23*J23,2)</f>
        <v>0</v>
      </c>
      <c r="L23" s="231" t="n">
        <v>21</v>
      </c>
      <c r="M23" s="231" t="n">
        <f aca="false">G23*(1+L23/100)</f>
        <v>0</v>
      </c>
      <c r="N23" s="229" t="n">
        <v>0</v>
      </c>
      <c r="O23" s="229" t="n">
        <f aca="false">ROUND(E23*N23,2)</f>
        <v>0</v>
      </c>
      <c r="P23" s="229" t="n">
        <v>0</v>
      </c>
      <c r="Q23" s="229" t="n">
        <f aca="false">ROUND(E23*P23,2)</f>
        <v>0</v>
      </c>
      <c r="R23" s="231"/>
      <c r="S23" s="231" t="s">
        <v>276</v>
      </c>
      <c r="T23" s="232" t="s">
        <v>253</v>
      </c>
      <c r="U23" s="205" t="n">
        <v>0</v>
      </c>
      <c r="V23" s="205" t="n">
        <f aca="false">ROUND(E23*U23,2)</f>
        <v>0</v>
      </c>
      <c r="W23" s="205"/>
      <c r="X23" s="205" t="s">
        <v>285</v>
      </c>
      <c r="Y23" s="205" t="s">
        <v>255</v>
      </c>
      <c r="Z23" s="206"/>
      <c r="AA23" s="206"/>
      <c r="AB23" s="206"/>
      <c r="AC23" s="206"/>
      <c r="AD23" s="206"/>
      <c r="AE23" s="206"/>
      <c r="AF23" s="206"/>
      <c r="AG23" s="206" t="s">
        <v>620</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false" outlineLevel="1" collapsed="false">
      <c r="A24" s="197" t="n">
        <v>11</v>
      </c>
      <c r="B24" s="198" t="s">
        <v>796</v>
      </c>
      <c r="C24" s="199" t="s">
        <v>1139</v>
      </c>
      <c r="D24" s="200" t="s">
        <v>615</v>
      </c>
      <c r="E24" s="201" t="n">
        <v>2</v>
      </c>
      <c r="F24" s="202"/>
      <c r="G24" s="203" t="n">
        <f aca="false">ROUND(E24*F24,2)</f>
        <v>0</v>
      </c>
      <c r="H24" s="202"/>
      <c r="I24" s="203" t="n">
        <f aca="false">ROUND(E24*H24,2)</f>
        <v>0</v>
      </c>
      <c r="J24" s="202"/>
      <c r="K24" s="203" t="n">
        <f aca="false">ROUND(E24*J24,2)</f>
        <v>0</v>
      </c>
      <c r="L24" s="203" t="n">
        <v>21</v>
      </c>
      <c r="M24" s="203" t="n">
        <f aca="false">G24*(1+L24/100)</f>
        <v>0</v>
      </c>
      <c r="N24" s="201" t="n">
        <v>0</v>
      </c>
      <c r="O24" s="201" t="n">
        <f aca="false">ROUND(E24*N24,2)</f>
        <v>0</v>
      </c>
      <c r="P24" s="201" t="n">
        <v>0</v>
      </c>
      <c r="Q24" s="201" t="n">
        <f aca="false">ROUND(E24*P24,2)</f>
        <v>0</v>
      </c>
      <c r="R24" s="203"/>
      <c r="S24" s="203" t="s">
        <v>276</v>
      </c>
      <c r="T24" s="204" t="s">
        <v>253</v>
      </c>
      <c r="U24" s="205" t="n">
        <v>0</v>
      </c>
      <c r="V24" s="205" t="n">
        <f aca="false">ROUND(E24*U24,2)</f>
        <v>0</v>
      </c>
      <c r="W24" s="205"/>
      <c r="X24" s="205" t="s">
        <v>397</v>
      </c>
      <c r="Y24" s="205" t="s">
        <v>255</v>
      </c>
      <c r="Z24" s="206"/>
      <c r="AA24" s="206"/>
      <c r="AB24" s="206"/>
      <c r="AC24" s="206"/>
      <c r="AD24" s="206"/>
      <c r="AE24" s="206"/>
      <c r="AF24" s="206"/>
      <c r="AG24" s="206" t="s">
        <v>616</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true" outlineLevel="2" collapsed="false">
      <c r="A25" s="207"/>
      <c r="B25" s="208"/>
      <c r="C25" s="209" t="s">
        <v>1140</v>
      </c>
      <c r="D25" s="209"/>
      <c r="E25" s="209"/>
      <c r="F25" s="209"/>
      <c r="G25" s="209"/>
      <c r="H25" s="205"/>
      <c r="I25" s="205"/>
      <c r="J25" s="205"/>
      <c r="K25" s="205"/>
      <c r="L25" s="205"/>
      <c r="M25" s="205"/>
      <c r="N25" s="210"/>
      <c r="O25" s="210"/>
      <c r="P25" s="210"/>
      <c r="Q25" s="210"/>
      <c r="R25" s="205"/>
      <c r="S25" s="205"/>
      <c r="T25" s="205"/>
      <c r="U25" s="205"/>
      <c r="V25" s="205"/>
      <c r="W25" s="205"/>
      <c r="X25" s="205"/>
      <c r="Y25" s="205"/>
      <c r="Z25" s="206"/>
      <c r="AA25" s="206"/>
      <c r="AB25" s="206"/>
      <c r="AC25" s="206"/>
      <c r="AD25" s="206"/>
      <c r="AE25" s="206"/>
      <c r="AF25" s="206"/>
      <c r="AG25" s="206" t="s">
        <v>258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225" t="n">
        <v>12</v>
      </c>
      <c r="B26" s="226" t="s">
        <v>799</v>
      </c>
      <c r="C26" s="227" t="s">
        <v>1141</v>
      </c>
      <c r="D26" s="228" t="s">
        <v>615</v>
      </c>
      <c r="E26" s="229" t="n">
        <v>2</v>
      </c>
      <c r="F26" s="230"/>
      <c r="G26" s="231" t="n">
        <f aca="false">ROUND(E26*F26,2)</f>
        <v>0</v>
      </c>
      <c r="H26" s="230"/>
      <c r="I26" s="231" t="n">
        <f aca="false">ROUND(E26*H26,2)</f>
        <v>0</v>
      </c>
      <c r="J26" s="230"/>
      <c r="K26" s="231" t="n">
        <f aca="false">ROUND(E26*J26,2)</f>
        <v>0</v>
      </c>
      <c r="L26" s="231" t="n">
        <v>21</v>
      </c>
      <c r="M26" s="231" t="n">
        <f aca="false">G26*(1+L26/100)</f>
        <v>0</v>
      </c>
      <c r="N26" s="229" t="n">
        <v>0</v>
      </c>
      <c r="O26" s="229" t="n">
        <f aca="false">ROUND(E26*N26,2)</f>
        <v>0</v>
      </c>
      <c r="P26" s="229" t="n">
        <v>0</v>
      </c>
      <c r="Q26" s="229" t="n">
        <f aca="false">ROUND(E26*P26,2)</f>
        <v>0</v>
      </c>
      <c r="R26" s="231"/>
      <c r="S26" s="231" t="s">
        <v>276</v>
      </c>
      <c r="T26" s="232" t="s">
        <v>253</v>
      </c>
      <c r="U26" s="205" t="n">
        <v>0</v>
      </c>
      <c r="V26" s="205" t="n">
        <f aca="false">ROUND(E26*U26,2)</f>
        <v>0</v>
      </c>
      <c r="W26" s="205"/>
      <c r="X26" s="205" t="s">
        <v>285</v>
      </c>
      <c r="Y26" s="205" t="s">
        <v>255</v>
      </c>
      <c r="Z26" s="206"/>
      <c r="AA26" s="206"/>
      <c r="AB26" s="206"/>
      <c r="AC26" s="206"/>
      <c r="AD26" s="206"/>
      <c r="AE26" s="206"/>
      <c r="AF26" s="206"/>
      <c r="AG26" s="206" t="s">
        <v>620</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2.75" hidden="false" customHeight="false" outlineLevel="1" collapsed="false">
      <c r="A27" s="197" t="n">
        <v>13</v>
      </c>
      <c r="B27" s="198" t="s">
        <v>801</v>
      </c>
      <c r="C27" s="199" t="s">
        <v>1142</v>
      </c>
      <c r="D27" s="200" t="s">
        <v>615</v>
      </c>
      <c r="E27" s="201" t="n">
        <v>48</v>
      </c>
      <c r="F27" s="202"/>
      <c r="G27" s="203" t="n">
        <f aca="false">ROUND(E27*F27,2)</f>
        <v>0</v>
      </c>
      <c r="H27" s="202"/>
      <c r="I27" s="203" t="n">
        <f aca="false">ROUND(E27*H27,2)</f>
        <v>0</v>
      </c>
      <c r="J27" s="202"/>
      <c r="K27" s="203" t="n">
        <f aca="false">ROUND(E27*J27,2)</f>
        <v>0</v>
      </c>
      <c r="L27" s="203" t="n">
        <v>21</v>
      </c>
      <c r="M27" s="203" t="n">
        <f aca="false">G27*(1+L27/100)</f>
        <v>0</v>
      </c>
      <c r="N27" s="201" t="n">
        <v>0</v>
      </c>
      <c r="O27" s="201" t="n">
        <f aca="false">ROUND(E27*N27,2)</f>
        <v>0</v>
      </c>
      <c r="P27" s="201" t="n">
        <v>0</v>
      </c>
      <c r="Q27" s="201" t="n">
        <f aca="false">ROUND(E27*P27,2)</f>
        <v>0</v>
      </c>
      <c r="R27" s="203"/>
      <c r="S27" s="203" t="s">
        <v>276</v>
      </c>
      <c r="T27" s="204" t="s">
        <v>253</v>
      </c>
      <c r="U27" s="205" t="n">
        <v>0</v>
      </c>
      <c r="V27" s="205" t="n">
        <f aca="false">ROUND(E27*U27,2)</f>
        <v>0</v>
      </c>
      <c r="W27" s="205"/>
      <c r="X27" s="205" t="s">
        <v>397</v>
      </c>
      <c r="Y27" s="205" t="s">
        <v>255</v>
      </c>
      <c r="Z27" s="206"/>
      <c r="AA27" s="206"/>
      <c r="AB27" s="206"/>
      <c r="AC27" s="206"/>
      <c r="AD27" s="206"/>
      <c r="AE27" s="206"/>
      <c r="AF27" s="206"/>
      <c r="AG27" s="206" t="s">
        <v>616</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2.75" hidden="false" customHeight="true" outlineLevel="2" collapsed="false">
      <c r="A28" s="207"/>
      <c r="B28" s="208"/>
      <c r="C28" s="209" t="s">
        <v>1143</v>
      </c>
      <c r="D28" s="209"/>
      <c r="E28" s="209"/>
      <c r="F28" s="209"/>
      <c r="G28" s="209"/>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258</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1" collapsed="false">
      <c r="A29" s="225" t="n">
        <v>14</v>
      </c>
      <c r="B29" s="226" t="s">
        <v>804</v>
      </c>
      <c r="C29" s="227" t="s">
        <v>1144</v>
      </c>
      <c r="D29" s="228" t="s">
        <v>615</v>
      </c>
      <c r="E29" s="229" t="n">
        <v>48</v>
      </c>
      <c r="F29" s="230"/>
      <c r="G29" s="231" t="n">
        <f aca="false">ROUND(E29*F29,2)</f>
        <v>0</v>
      </c>
      <c r="H29" s="230"/>
      <c r="I29" s="231" t="n">
        <f aca="false">ROUND(E29*H29,2)</f>
        <v>0</v>
      </c>
      <c r="J29" s="230"/>
      <c r="K29" s="231" t="n">
        <f aca="false">ROUND(E29*J29,2)</f>
        <v>0</v>
      </c>
      <c r="L29" s="231" t="n">
        <v>21</v>
      </c>
      <c r="M29" s="231" t="n">
        <f aca="false">G29*(1+L29/100)</f>
        <v>0</v>
      </c>
      <c r="N29" s="229" t="n">
        <v>0</v>
      </c>
      <c r="O29" s="229" t="n">
        <f aca="false">ROUND(E29*N29,2)</f>
        <v>0</v>
      </c>
      <c r="P29" s="229" t="n">
        <v>0</v>
      </c>
      <c r="Q29" s="229" t="n">
        <f aca="false">ROUND(E29*P29,2)</f>
        <v>0</v>
      </c>
      <c r="R29" s="231"/>
      <c r="S29" s="231" t="s">
        <v>276</v>
      </c>
      <c r="T29" s="232" t="s">
        <v>253</v>
      </c>
      <c r="U29" s="205" t="n">
        <v>0</v>
      </c>
      <c r="V29" s="205" t="n">
        <f aca="false">ROUND(E29*U29,2)</f>
        <v>0</v>
      </c>
      <c r="W29" s="205"/>
      <c r="X29" s="205" t="s">
        <v>285</v>
      </c>
      <c r="Y29" s="205" t="s">
        <v>255</v>
      </c>
      <c r="Z29" s="206"/>
      <c r="AA29" s="206"/>
      <c r="AB29" s="206"/>
      <c r="AC29" s="206"/>
      <c r="AD29" s="206"/>
      <c r="AE29" s="206"/>
      <c r="AF29" s="206"/>
      <c r="AG29" s="206" t="s">
        <v>620</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1" collapsed="false">
      <c r="A30" s="225" t="n">
        <v>15</v>
      </c>
      <c r="B30" s="226" t="s">
        <v>806</v>
      </c>
      <c r="C30" s="227" t="s">
        <v>1145</v>
      </c>
      <c r="D30" s="228" t="s">
        <v>615</v>
      </c>
      <c r="E30" s="229" t="n">
        <v>46</v>
      </c>
      <c r="F30" s="230"/>
      <c r="G30" s="231" t="n">
        <f aca="false">ROUND(E30*F30,2)</f>
        <v>0</v>
      </c>
      <c r="H30" s="230"/>
      <c r="I30" s="231" t="n">
        <f aca="false">ROUND(E30*H30,2)</f>
        <v>0</v>
      </c>
      <c r="J30" s="230"/>
      <c r="K30" s="231" t="n">
        <f aca="false">ROUND(E30*J30,2)</f>
        <v>0</v>
      </c>
      <c r="L30" s="231" t="n">
        <v>21</v>
      </c>
      <c r="M30" s="231" t="n">
        <f aca="false">G30*(1+L30/100)</f>
        <v>0</v>
      </c>
      <c r="N30" s="229" t="n">
        <v>0</v>
      </c>
      <c r="O30" s="229" t="n">
        <f aca="false">ROUND(E30*N30,2)</f>
        <v>0</v>
      </c>
      <c r="P30" s="229" t="n">
        <v>0</v>
      </c>
      <c r="Q30" s="229" t="n">
        <f aca="false">ROUND(E30*P30,2)</f>
        <v>0</v>
      </c>
      <c r="R30" s="231"/>
      <c r="S30" s="231" t="s">
        <v>276</v>
      </c>
      <c r="T30" s="232" t="s">
        <v>253</v>
      </c>
      <c r="U30" s="205" t="n">
        <v>0</v>
      </c>
      <c r="V30" s="205" t="n">
        <f aca="false">ROUND(E30*U30,2)</f>
        <v>0</v>
      </c>
      <c r="W30" s="205"/>
      <c r="X30" s="205" t="s">
        <v>285</v>
      </c>
      <c r="Y30" s="205" t="s">
        <v>255</v>
      </c>
      <c r="Z30" s="206"/>
      <c r="AA30" s="206"/>
      <c r="AB30" s="206"/>
      <c r="AC30" s="206"/>
      <c r="AD30" s="206"/>
      <c r="AE30" s="206"/>
      <c r="AF30" s="206"/>
      <c r="AG30" s="206" t="s">
        <v>620</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false" outlineLevel="1" collapsed="false">
      <c r="A31" s="197" t="n">
        <v>16</v>
      </c>
      <c r="B31" s="198" t="s">
        <v>809</v>
      </c>
      <c r="C31" s="199" t="s">
        <v>1146</v>
      </c>
      <c r="D31" s="200" t="s">
        <v>615</v>
      </c>
      <c r="E31" s="201" t="n">
        <v>2</v>
      </c>
      <c r="F31" s="202"/>
      <c r="G31" s="203" t="n">
        <f aca="false">ROUND(E31*F31,2)</f>
        <v>0</v>
      </c>
      <c r="H31" s="202"/>
      <c r="I31" s="203" t="n">
        <f aca="false">ROUND(E31*H31,2)</f>
        <v>0</v>
      </c>
      <c r="J31" s="202"/>
      <c r="K31" s="203" t="n">
        <f aca="false">ROUND(E31*J31,2)</f>
        <v>0</v>
      </c>
      <c r="L31" s="203" t="n">
        <v>21</v>
      </c>
      <c r="M31" s="203" t="n">
        <f aca="false">G31*(1+L31/100)</f>
        <v>0</v>
      </c>
      <c r="N31" s="201" t="n">
        <v>0</v>
      </c>
      <c r="O31" s="201" t="n">
        <f aca="false">ROUND(E31*N31,2)</f>
        <v>0</v>
      </c>
      <c r="P31" s="201" t="n">
        <v>0</v>
      </c>
      <c r="Q31" s="201" t="n">
        <f aca="false">ROUND(E31*P31,2)</f>
        <v>0</v>
      </c>
      <c r="R31" s="203"/>
      <c r="S31" s="203" t="s">
        <v>276</v>
      </c>
      <c r="T31" s="204" t="s">
        <v>253</v>
      </c>
      <c r="U31" s="205" t="n">
        <v>0</v>
      </c>
      <c r="V31" s="205" t="n">
        <f aca="false">ROUND(E31*U31,2)</f>
        <v>0</v>
      </c>
      <c r="W31" s="205"/>
      <c r="X31" s="205" t="s">
        <v>397</v>
      </c>
      <c r="Y31" s="205" t="s">
        <v>255</v>
      </c>
      <c r="Z31" s="206"/>
      <c r="AA31" s="206"/>
      <c r="AB31" s="206"/>
      <c r="AC31" s="206"/>
      <c r="AD31" s="206"/>
      <c r="AE31" s="206"/>
      <c r="AF31" s="206"/>
      <c r="AG31" s="206" t="s">
        <v>616</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true" outlineLevel="2" collapsed="false">
      <c r="A32" s="207"/>
      <c r="B32" s="208"/>
      <c r="C32" s="209" t="s">
        <v>1147</v>
      </c>
      <c r="D32" s="209"/>
      <c r="E32" s="209"/>
      <c r="F32" s="209"/>
      <c r="G32" s="209"/>
      <c r="H32" s="205"/>
      <c r="I32" s="205"/>
      <c r="J32" s="205"/>
      <c r="K32" s="205"/>
      <c r="L32" s="205"/>
      <c r="M32" s="205"/>
      <c r="N32" s="210"/>
      <c r="O32" s="210"/>
      <c r="P32" s="210"/>
      <c r="Q32" s="210"/>
      <c r="R32" s="205"/>
      <c r="S32" s="205"/>
      <c r="T32" s="205"/>
      <c r="U32" s="205"/>
      <c r="V32" s="205"/>
      <c r="W32" s="205"/>
      <c r="X32" s="205"/>
      <c r="Y32" s="205"/>
      <c r="Z32" s="206"/>
      <c r="AA32" s="206"/>
      <c r="AB32" s="206"/>
      <c r="AC32" s="206"/>
      <c r="AD32" s="206"/>
      <c r="AE32" s="206"/>
      <c r="AF32" s="206"/>
      <c r="AG32" s="206" t="s">
        <v>258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225" t="n">
        <v>17</v>
      </c>
      <c r="B33" s="226" t="s">
        <v>811</v>
      </c>
      <c r="C33" s="227" t="s">
        <v>1148</v>
      </c>
      <c r="D33" s="228" t="s">
        <v>615</v>
      </c>
      <c r="E33" s="229" t="n">
        <v>2</v>
      </c>
      <c r="F33" s="230"/>
      <c r="G33" s="231" t="n">
        <f aca="false">ROUND(E33*F33,2)</f>
        <v>0</v>
      </c>
      <c r="H33" s="230"/>
      <c r="I33" s="231" t="n">
        <f aca="false">ROUND(E33*H33,2)</f>
        <v>0</v>
      </c>
      <c r="J33" s="230"/>
      <c r="K33" s="231" t="n">
        <f aca="false">ROUND(E33*J33,2)</f>
        <v>0</v>
      </c>
      <c r="L33" s="231" t="n">
        <v>21</v>
      </c>
      <c r="M33" s="231" t="n">
        <f aca="false">G33*(1+L33/100)</f>
        <v>0</v>
      </c>
      <c r="N33" s="229" t="n">
        <v>0</v>
      </c>
      <c r="O33" s="229" t="n">
        <f aca="false">ROUND(E33*N33,2)</f>
        <v>0</v>
      </c>
      <c r="P33" s="229" t="n">
        <v>0</v>
      </c>
      <c r="Q33" s="229" t="n">
        <f aca="false">ROUND(E33*P33,2)</f>
        <v>0</v>
      </c>
      <c r="R33" s="231"/>
      <c r="S33" s="231" t="s">
        <v>276</v>
      </c>
      <c r="T33" s="232" t="s">
        <v>253</v>
      </c>
      <c r="U33" s="205" t="n">
        <v>0</v>
      </c>
      <c r="V33" s="205" t="n">
        <f aca="false">ROUND(E33*U33,2)</f>
        <v>0</v>
      </c>
      <c r="W33" s="205"/>
      <c r="X33" s="205" t="s">
        <v>285</v>
      </c>
      <c r="Y33" s="205" t="s">
        <v>255</v>
      </c>
      <c r="Z33" s="206"/>
      <c r="AA33" s="206"/>
      <c r="AB33" s="206"/>
      <c r="AC33" s="206"/>
      <c r="AD33" s="206"/>
      <c r="AE33" s="206"/>
      <c r="AF33" s="206"/>
      <c r="AG33" s="206" t="s">
        <v>620</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1" collapsed="false">
      <c r="A34" s="197" t="n">
        <v>18</v>
      </c>
      <c r="B34" s="198" t="s">
        <v>814</v>
      </c>
      <c r="C34" s="199" t="s">
        <v>792</v>
      </c>
      <c r="D34" s="200" t="s">
        <v>615</v>
      </c>
      <c r="E34" s="201" t="n">
        <v>4</v>
      </c>
      <c r="F34" s="202"/>
      <c r="G34" s="203" t="n">
        <f aca="false">ROUND(E34*F34,2)</f>
        <v>0</v>
      </c>
      <c r="H34" s="202"/>
      <c r="I34" s="203" t="n">
        <f aca="false">ROUND(E34*H34,2)</f>
        <v>0</v>
      </c>
      <c r="J34" s="202"/>
      <c r="K34" s="203" t="n">
        <f aca="false">ROUND(E34*J34,2)</f>
        <v>0</v>
      </c>
      <c r="L34" s="203" t="n">
        <v>21</v>
      </c>
      <c r="M34" s="203" t="n">
        <f aca="false">G34*(1+L34/100)</f>
        <v>0</v>
      </c>
      <c r="N34" s="201" t="n">
        <v>0</v>
      </c>
      <c r="O34" s="201" t="n">
        <f aca="false">ROUND(E34*N34,2)</f>
        <v>0</v>
      </c>
      <c r="P34" s="201" t="n">
        <v>0</v>
      </c>
      <c r="Q34" s="201" t="n">
        <f aca="false">ROUND(E34*P34,2)</f>
        <v>0</v>
      </c>
      <c r="R34" s="203"/>
      <c r="S34" s="203" t="s">
        <v>276</v>
      </c>
      <c r="T34" s="204" t="s">
        <v>253</v>
      </c>
      <c r="U34" s="205" t="n">
        <v>0</v>
      </c>
      <c r="V34" s="205" t="n">
        <f aca="false">ROUND(E34*U34,2)</f>
        <v>0</v>
      </c>
      <c r="W34" s="205"/>
      <c r="X34" s="205" t="s">
        <v>397</v>
      </c>
      <c r="Y34" s="205" t="s">
        <v>255</v>
      </c>
      <c r="Z34" s="206"/>
      <c r="AA34" s="206"/>
      <c r="AB34" s="206"/>
      <c r="AC34" s="206"/>
      <c r="AD34" s="206"/>
      <c r="AE34" s="206"/>
      <c r="AF34" s="206"/>
      <c r="AG34" s="206" t="s">
        <v>616</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2.75" hidden="false" customHeight="true" outlineLevel="2" collapsed="false">
      <c r="A35" s="207"/>
      <c r="B35" s="208"/>
      <c r="C35" s="209" t="s">
        <v>793</v>
      </c>
      <c r="D35" s="209"/>
      <c r="E35" s="209"/>
      <c r="F35" s="209"/>
      <c r="G35" s="209"/>
      <c r="H35" s="205"/>
      <c r="I35" s="205"/>
      <c r="J35" s="205"/>
      <c r="K35" s="205"/>
      <c r="L35" s="205"/>
      <c r="M35" s="205"/>
      <c r="N35" s="210"/>
      <c r="O35" s="210"/>
      <c r="P35" s="210"/>
      <c r="Q35" s="210"/>
      <c r="R35" s="205"/>
      <c r="S35" s="205"/>
      <c r="T35" s="205"/>
      <c r="U35" s="205"/>
      <c r="V35" s="205"/>
      <c r="W35" s="205"/>
      <c r="X35" s="205"/>
      <c r="Y35" s="205"/>
      <c r="Z35" s="206"/>
      <c r="AA35" s="206"/>
      <c r="AB35" s="206"/>
      <c r="AC35" s="206"/>
      <c r="AD35" s="206"/>
      <c r="AE35" s="206"/>
      <c r="AF35" s="206"/>
      <c r="AG35" s="206" t="s">
        <v>258</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false" outlineLevel="1" collapsed="false">
      <c r="A36" s="225" t="n">
        <v>19</v>
      </c>
      <c r="B36" s="226" t="s">
        <v>816</v>
      </c>
      <c r="C36" s="227" t="s">
        <v>795</v>
      </c>
      <c r="D36" s="228" t="s">
        <v>615</v>
      </c>
      <c r="E36" s="229" t="n">
        <v>4</v>
      </c>
      <c r="F36" s="230"/>
      <c r="G36" s="231" t="n">
        <f aca="false">ROUND(E36*F36,2)</f>
        <v>0</v>
      </c>
      <c r="H36" s="230"/>
      <c r="I36" s="231" t="n">
        <f aca="false">ROUND(E36*H36,2)</f>
        <v>0</v>
      </c>
      <c r="J36" s="230"/>
      <c r="K36" s="231" t="n">
        <f aca="false">ROUND(E36*J36,2)</f>
        <v>0</v>
      </c>
      <c r="L36" s="231" t="n">
        <v>21</v>
      </c>
      <c r="M36" s="231" t="n">
        <f aca="false">G36*(1+L36/100)</f>
        <v>0</v>
      </c>
      <c r="N36" s="229" t="n">
        <v>0</v>
      </c>
      <c r="O36" s="229" t="n">
        <f aca="false">ROUND(E36*N36,2)</f>
        <v>0</v>
      </c>
      <c r="P36" s="229" t="n">
        <v>0</v>
      </c>
      <c r="Q36" s="229" t="n">
        <f aca="false">ROUND(E36*P36,2)</f>
        <v>0</v>
      </c>
      <c r="R36" s="231"/>
      <c r="S36" s="231" t="s">
        <v>276</v>
      </c>
      <c r="T36" s="232" t="s">
        <v>253</v>
      </c>
      <c r="U36" s="205" t="n">
        <v>0</v>
      </c>
      <c r="V36" s="205" t="n">
        <f aca="false">ROUND(E36*U36,2)</f>
        <v>0</v>
      </c>
      <c r="W36" s="205"/>
      <c r="X36" s="205" t="s">
        <v>285</v>
      </c>
      <c r="Y36" s="205" t="s">
        <v>255</v>
      </c>
      <c r="Z36" s="206"/>
      <c r="AA36" s="206"/>
      <c r="AB36" s="206"/>
      <c r="AC36" s="206"/>
      <c r="AD36" s="206"/>
      <c r="AE36" s="206"/>
      <c r="AF36" s="206"/>
      <c r="AG36" s="206" t="s">
        <v>620</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197" t="n">
        <v>20</v>
      </c>
      <c r="B37" s="198" t="s">
        <v>819</v>
      </c>
      <c r="C37" s="199" t="s">
        <v>797</v>
      </c>
      <c r="D37" s="200" t="s">
        <v>615</v>
      </c>
      <c r="E37" s="201" t="n">
        <v>4</v>
      </c>
      <c r="F37" s="202"/>
      <c r="G37" s="203" t="n">
        <f aca="false">ROUND(E37*F37,2)</f>
        <v>0</v>
      </c>
      <c r="H37" s="202"/>
      <c r="I37" s="203" t="n">
        <f aca="false">ROUND(E37*H37,2)</f>
        <v>0</v>
      </c>
      <c r="J37" s="202"/>
      <c r="K37" s="203" t="n">
        <f aca="false">ROUND(E37*J37,2)</f>
        <v>0</v>
      </c>
      <c r="L37" s="203" t="n">
        <v>21</v>
      </c>
      <c r="M37" s="203" t="n">
        <f aca="false">G37*(1+L37/100)</f>
        <v>0</v>
      </c>
      <c r="N37" s="201" t="n">
        <v>0</v>
      </c>
      <c r="O37" s="201" t="n">
        <f aca="false">ROUND(E37*N37,2)</f>
        <v>0</v>
      </c>
      <c r="P37" s="201" t="n">
        <v>0</v>
      </c>
      <c r="Q37" s="201" t="n">
        <f aca="false">ROUND(E37*P37,2)</f>
        <v>0</v>
      </c>
      <c r="R37" s="203"/>
      <c r="S37" s="203" t="s">
        <v>276</v>
      </c>
      <c r="T37" s="204" t="s">
        <v>253</v>
      </c>
      <c r="U37" s="205" t="n">
        <v>0</v>
      </c>
      <c r="V37" s="205" t="n">
        <f aca="false">ROUND(E37*U37,2)</f>
        <v>0</v>
      </c>
      <c r="W37" s="205"/>
      <c r="X37" s="205" t="s">
        <v>397</v>
      </c>
      <c r="Y37" s="205" t="s">
        <v>255</v>
      </c>
      <c r="Z37" s="206"/>
      <c r="AA37" s="206"/>
      <c r="AB37" s="206"/>
      <c r="AC37" s="206"/>
      <c r="AD37" s="206"/>
      <c r="AE37" s="206"/>
      <c r="AF37" s="206"/>
      <c r="AG37" s="206" t="s">
        <v>616</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true" outlineLevel="2" collapsed="false">
      <c r="A38" s="207"/>
      <c r="B38" s="208"/>
      <c r="C38" s="209" t="s">
        <v>798</v>
      </c>
      <c r="D38" s="209"/>
      <c r="E38" s="209"/>
      <c r="F38" s="209"/>
      <c r="G38" s="209"/>
      <c r="H38" s="205"/>
      <c r="I38" s="205"/>
      <c r="J38" s="205"/>
      <c r="K38" s="205"/>
      <c r="L38" s="205"/>
      <c r="M38" s="205"/>
      <c r="N38" s="210"/>
      <c r="O38" s="210"/>
      <c r="P38" s="210"/>
      <c r="Q38" s="210"/>
      <c r="R38" s="205"/>
      <c r="S38" s="205"/>
      <c r="T38" s="205"/>
      <c r="U38" s="205"/>
      <c r="V38" s="205"/>
      <c r="W38" s="205"/>
      <c r="X38" s="205"/>
      <c r="Y38" s="205"/>
      <c r="Z38" s="206"/>
      <c r="AA38" s="206"/>
      <c r="AB38" s="206"/>
      <c r="AC38" s="206"/>
      <c r="AD38" s="206"/>
      <c r="AE38" s="206"/>
      <c r="AF38" s="206"/>
      <c r="AG38" s="206" t="s">
        <v>258</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225" t="n">
        <v>21</v>
      </c>
      <c r="B39" s="226" t="s">
        <v>821</v>
      </c>
      <c r="C39" s="227" t="s">
        <v>800</v>
      </c>
      <c r="D39" s="228" t="s">
        <v>615</v>
      </c>
      <c r="E39" s="229" t="n">
        <v>4</v>
      </c>
      <c r="F39" s="230"/>
      <c r="G39" s="231" t="n">
        <f aca="false">ROUND(E39*F39,2)</f>
        <v>0</v>
      </c>
      <c r="H39" s="230"/>
      <c r="I39" s="231" t="n">
        <f aca="false">ROUND(E39*H39,2)</f>
        <v>0</v>
      </c>
      <c r="J39" s="230"/>
      <c r="K39" s="231" t="n">
        <f aca="false">ROUND(E39*J39,2)</f>
        <v>0</v>
      </c>
      <c r="L39" s="231" t="n">
        <v>21</v>
      </c>
      <c r="M39" s="231" t="n">
        <f aca="false">G39*(1+L39/100)</f>
        <v>0</v>
      </c>
      <c r="N39" s="229" t="n">
        <v>0</v>
      </c>
      <c r="O39" s="229" t="n">
        <f aca="false">ROUND(E39*N39,2)</f>
        <v>0</v>
      </c>
      <c r="P39" s="229" t="n">
        <v>0</v>
      </c>
      <c r="Q39" s="229" t="n">
        <f aca="false">ROUND(E39*P39,2)</f>
        <v>0</v>
      </c>
      <c r="R39" s="231"/>
      <c r="S39" s="231" t="s">
        <v>276</v>
      </c>
      <c r="T39" s="232" t="s">
        <v>253</v>
      </c>
      <c r="U39" s="205" t="n">
        <v>0</v>
      </c>
      <c r="V39" s="205" t="n">
        <f aca="false">ROUND(E39*U39,2)</f>
        <v>0</v>
      </c>
      <c r="W39" s="205"/>
      <c r="X39" s="205" t="s">
        <v>285</v>
      </c>
      <c r="Y39" s="205" t="s">
        <v>255</v>
      </c>
      <c r="Z39" s="206"/>
      <c r="AA39" s="206"/>
      <c r="AB39" s="206"/>
      <c r="AC39" s="206"/>
      <c r="AD39" s="206"/>
      <c r="AE39" s="206"/>
      <c r="AF39" s="206"/>
      <c r="AG39" s="206" t="s">
        <v>620</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1" collapsed="false">
      <c r="A40" s="197" t="n">
        <v>22</v>
      </c>
      <c r="B40" s="198" t="s">
        <v>824</v>
      </c>
      <c r="C40" s="199" t="s">
        <v>802</v>
      </c>
      <c r="D40" s="200" t="s">
        <v>615</v>
      </c>
      <c r="E40" s="201" t="n">
        <v>17</v>
      </c>
      <c r="F40" s="202"/>
      <c r="G40" s="203" t="n">
        <f aca="false">ROUND(E40*F40,2)</f>
        <v>0</v>
      </c>
      <c r="H40" s="202"/>
      <c r="I40" s="203" t="n">
        <f aca="false">ROUND(E40*H40,2)</f>
        <v>0</v>
      </c>
      <c r="J40" s="202"/>
      <c r="K40" s="203" t="n">
        <f aca="false">ROUND(E40*J40,2)</f>
        <v>0</v>
      </c>
      <c r="L40" s="203" t="n">
        <v>21</v>
      </c>
      <c r="M40" s="203" t="n">
        <f aca="false">G40*(1+L40/100)</f>
        <v>0</v>
      </c>
      <c r="N40" s="201" t="n">
        <v>0</v>
      </c>
      <c r="O40" s="201" t="n">
        <f aca="false">ROUND(E40*N40,2)</f>
        <v>0</v>
      </c>
      <c r="P40" s="201" t="n">
        <v>0</v>
      </c>
      <c r="Q40" s="201" t="n">
        <f aca="false">ROUND(E40*P40,2)</f>
        <v>0</v>
      </c>
      <c r="R40" s="203"/>
      <c r="S40" s="203" t="s">
        <v>276</v>
      </c>
      <c r="T40" s="204" t="s">
        <v>253</v>
      </c>
      <c r="U40" s="205" t="n">
        <v>0</v>
      </c>
      <c r="V40" s="205" t="n">
        <f aca="false">ROUND(E40*U40,2)</f>
        <v>0</v>
      </c>
      <c r="W40" s="205"/>
      <c r="X40" s="205" t="s">
        <v>397</v>
      </c>
      <c r="Y40" s="205" t="s">
        <v>255</v>
      </c>
      <c r="Z40" s="206"/>
      <c r="AA40" s="206"/>
      <c r="AB40" s="206"/>
      <c r="AC40" s="206"/>
      <c r="AD40" s="206"/>
      <c r="AE40" s="206"/>
      <c r="AF40" s="206"/>
      <c r="AG40" s="206" t="s">
        <v>616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true" outlineLevel="2" collapsed="false">
      <c r="A41" s="207"/>
      <c r="B41" s="208"/>
      <c r="C41" s="209" t="s">
        <v>803</v>
      </c>
      <c r="D41" s="209"/>
      <c r="E41" s="209"/>
      <c r="F41" s="209"/>
      <c r="G41" s="209"/>
      <c r="H41" s="205"/>
      <c r="I41" s="205"/>
      <c r="J41" s="205"/>
      <c r="K41" s="205"/>
      <c r="L41" s="205"/>
      <c r="M41" s="205"/>
      <c r="N41" s="210"/>
      <c r="O41" s="210"/>
      <c r="P41" s="210"/>
      <c r="Q41" s="210"/>
      <c r="R41" s="205"/>
      <c r="S41" s="205"/>
      <c r="T41" s="205"/>
      <c r="U41" s="205"/>
      <c r="V41" s="205"/>
      <c r="W41" s="205"/>
      <c r="X41" s="205"/>
      <c r="Y41" s="205"/>
      <c r="Z41" s="206"/>
      <c r="AA41" s="206"/>
      <c r="AB41" s="206"/>
      <c r="AC41" s="206"/>
      <c r="AD41" s="206"/>
      <c r="AE41" s="206"/>
      <c r="AF41" s="206"/>
      <c r="AG41" s="206" t="s">
        <v>258</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customFormat="false" ht="19.4" hidden="false" customHeight="false" outlineLevel="1" collapsed="false">
      <c r="A42" s="225" t="n">
        <v>23</v>
      </c>
      <c r="B42" s="226" t="s">
        <v>827</v>
      </c>
      <c r="C42" s="227" t="s">
        <v>805</v>
      </c>
      <c r="D42" s="228" t="s">
        <v>615</v>
      </c>
      <c r="E42" s="229" t="n">
        <v>17</v>
      </c>
      <c r="F42" s="230"/>
      <c r="G42" s="231" t="n">
        <f aca="false">ROUND(E42*F42,2)</f>
        <v>0</v>
      </c>
      <c r="H42" s="230"/>
      <c r="I42" s="231" t="n">
        <f aca="false">ROUND(E42*H42,2)</f>
        <v>0</v>
      </c>
      <c r="J42" s="230"/>
      <c r="K42" s="231" t="n">
        <f aca="false">ROUND(E42*J42,2)</f>
        <v>0</v>
      </c>
      <c r="L42" s="231" t="n">
        <v>21</v>
      </c>
      <c r="M42" s="231" t="n">
        <f aca="false">G42*(1+L42/100)</f>
        <v>0</v>
      </c>
      <c r="N42" s="229" t="n">
        <v>0</v>
      </c>
      <c r="O42" s="229" t="n">
        <f aca="false">ROUND(E42*N42,2)</f>
        <v>0</v>
      </c>
      <c r="P42" s="229" t="n">
        <v>0</v>
      </c>
      <c r="Q42" s="229" t="n">
        <f aca="false">ROUND(E42*P42,2)</f>
        <v>0</v>
      </c>
      <c r="R42" s="231"/>
      <c r="S42" s="231" t="s">
        <v>276</v>
      </c>
      <c r="T42" s="232" t="s">
        <v>253</v>
      </c>
      <c r="U42" s="205" t="n">
        <v>0</v>
      </c>
      <c r="V42" s="205" t="n">
        <f aca="false">ROUND(E42*U42,2)</f>
        <v>0</v>
      </c>
      <c r="W42" s="205"/>
      <c r="X42" s="205" t="s">
        <v>285</v>
      </c>
      <c r="Y42" s="205" t="s">
        <v>255</v>
      </c>
      <c r="Z42" s="206"/>
      <c r="AA42" s="206"/>
      <c r="AB42" s="206"/>
      <c r="AC42" s="206"/>
      <c r="AD42" s="206"/>
      <c r="AE42" s="206"/>
      <c r="AF42" s="206"/>
      <c r="AG42" s="206" t="s">
        <v>620</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1" collapsed="false">
      <c r="A43" s="197" t="n">
        <v>24</v>
      </c>
      <c r="B43" s="198" t="s">
        <v>829</v>
      </c>
      <c r="C43" s="199" t="s">
        <v>807</v>
      </c>
      <c r="D43" s="200" t="s">
        <v>615</v>
      </c>
      <c r="E43" s="201" t="n">
        <v>12</v>
      </c>
      <c r="F43" s="202"/>
      <c r="G43" s="203" t="n">
        <f aca="false">ROUND(E43*F43,2)</f>
        <v>0</v>
      </c>
      <c r="H43" s="202"/>
      <c r="I43" s="203" t="n">
        <f aca="false">ROUND(E43*H43,2)</f>
        <v>0</v>
      </c>
      <c r="J43" s="202"/>
      <c r="K43" s="203" t="n">
        <f aca="false">ROUND(E43*J43,2)</f>
        <v>0</v>
      </c>
      <c r="L43" s="203" t="n">
        <v>21</v>
      </c>
      <c r="M43" s="203" t="n">
        <f aca="false">G43*(1+L43/100)</f>
        <v>0</v>
      </c>
      <c r="N43" s="201" t="n">
        <v>0</v>
      </c>
      <c r="O43" s="201" t="n">
        <f aca="false">ROUND(E43*N43,2)</f>
        <v>0</v>
      </c>
      <c r="P43" s="201" t="n">
        <v>0</v>
      </c>
      <c r="Q43" s="201" t="n">
        <f aca="false">ROUND(E43*P43,2)</f>
        <v>0</v>
      </c>
      <c r="R43" s="203"/>
      <c r="S43" s="203" t="s">
        <v>276</v>
      </c>
      <c r="T43" s="204" t="s">
        <v>253</v>
      </c>
      <c r="U43" s="205" t="n">
        <v>0</v>
      </c>
      <c r="V43" s="205" t="n">
        <f aca="false">ROUND(E43*U43,2)</f>
        <v>0</v>
      </c>
      <c r="W43" s="205"/>
      <c r="X43" s="205" t="s">
        <v>397</v>
      </c>
      <c r="Y43" s="205" t="s">
        <v>255</v>
      </c>
      <c r="Z43" s="206"/>
      <c r="AA43" s="206"/>
      <c r="AB43" s="206"/>
      <c r="AC43" s="206"/>
      <c r="AD43" s="206"/>
      <c r="AE43" s="206"/>
      <c r="AF43" s="206"/>
      <c r="AG43" s="206" t="s">
        <v>616</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true" outlineLevel="2" collapsed="false">
      <c r="A44" s="207"/>
      <c r="B44" s="208"/>
      <c r="C44" s="209" t="s">
        <v>808</v>
      </c>
      <c r="D44" s="209"/>
      <c r="E44" s="209"/>
      <c r="F44" s="209"/>
      <c r="G44" s="209"/>
      <c r="H44" s="205"/>
      <c r="I44" s="205"/>
      <c r="J44" s="205"/>
      <c r="K44" s="205"/>
      <c r="L44" s="205"/>
      <c r="M44" s="205"/>
      <c r="N44" s="210"/>
      <c r="O44" s="210"/>
      <c r="P44" s="210"/>
      <c r="Q44" s="210"/>
      <c r="R44" s="205"/>
      <c r="S44" s="205"/>
      <c r="T44" s="205"/>
      <c r="U44" s="205"/>
      <c r="V44" s="205"/>
      <c r="W44" s="205"/>
      <c r="X44" s="205"/>
      <c r="Y44" s="205"/>
      <c r="Z44" s="206"/>
      <c r="AA44" s="206"/>
      <c r="AB44" s="206"/>
      <c r="AC44" s="206"/>
      <c r="AD44" s="206"/>
      <c r="AE44" s="206"/>
      <c r="AF44" s="206"/>
      <c r="AG44" s="206" t="s">
        <v>258</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9.4" hidden="false" customHeight="false" outlineLevel="1" collapsed="false">
      <c r="A45" s="225" t="n">
        <v>25</v>
      </c>
      <c r="B45" s="226" t="s">
        <v>832</v>
      </c>
      <c r="C45" s="227" t="s">
        <v>810</v>
      </c>
      <c r="D45" s="228" t="s">
        <v>615</v>
      </c>
      <c r="E45" s="229" t="n">
        <v>12</v>
      </c>
      <c r="F45" s="230"/>
      <c r="G45" s="231" t="n">
        <f aca="false">ROUND(E45*F45,2)</f>
        <v>0</v>
      </c>
      <c r="H45" s="230"/>
      <c r="I45" s="231" t="n">
        <f aca="false">ROUND(E45*H45,2)</f>
        <v>0</v>
      </c>
      <c r="J45" s="230"/>
      <c r="K45" s="231" t="n">
        <f aca="false">ROUND(E45*J45,2)</f>
        <v>0</v>
      </c>
      <c r="L45" s="231" t="n">
        <v>21</v>
      </c>
      <c r="M45" s="231" t="n">
        <f aca="false">G45*(1+L45/100)</f>
        <v>0</v>
      </c>
      <c r="N45" s="229" t="n">
        <v>0</v>
      </c>
      <c r="O45" s="229" t="n">
        <f aca="false">ROUND(E45*N45,2)</f>
        <v>0</v>
      </c>
      <c r="P45" s="229" t="n">
        <v>0</v>
      </c>
      <c r="Q45" s="229" t="n">
        <f aca="false">ROUND(E45*P45,2)</f>
        <v>0</v>
      </c>
      <c r="R45" s="231"/>
      <c r="S45" s="231" t="s">
        <v>276</v>
      </c>
      <c r="T45" s="232" t="s">
        <v>253</v>
      </c>
      <c r="U45" s="205" t="n">
        <v>0</v>
      </c>
      <c r="V45" s="205" t="n">
        <f aca="false">ROUND(E45*U45,2)</f>
        <v>0</v>
      </c>
      <c r="W45" s="205"/>
      <c r="X45" s="205" t="s">
        <v>285</v>
      </c>
      <c r="Y45" s="205" t="s">
        <v>255</v>
      </c>
      <c r="Z45" s="206"/>
      <c r="AA45" s="206"/>
      <c r="AB45" s="206"/>
      <c r="AC45" s="206"/>
      <c r="AD45" s="206"/>
      <c r="AE45" s="206"/>
      <c r="AF45" s="206"/>
      <c r="AG45" s="206" t="s">
        <v>620</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1" collapsed="false">
      <c r="A46" s="197" t="n">
        <v>26</v>
      </c>
      <c r="B46" s="198" t="s">
        <v>834</v>
      </c>
      <c r="C46" s="199" t="s">
        <v>812</v>
      </c>
      <c r="D46" s="200" t="s">
        <v>615</v>
      </c>
      <c r="E46" s="201" t="n">
        <v>2</v>
      </c>
      <c r="F46" s="202"/>
      <c r="G46" s="203" t="n">
        <f aca="false">ROUND(E46*F46,2)</f>
        <v>0</v>
      </c>
      <c r="H46" s="202"/>
      <c r="I46" s="203" t="n">
        <f aca="false">ROUND(E46*H46,2)</f>
        <v>0</v>
      </c>
      <c r="J46" s="202"/>
      <c r="K46" s="203" t="n">
        <f aca="false">ROUND(E46*J46,2)</f>
        <v>0</v>
      </c>
      <c r="L46" s="203" t="n">
        <v>21</v>
      </c>
      <c r="M46" s="203" t="n">
        <f aca="false">G46*(1+L46/100)</f>
        <v>0</v>
      </c>
      <c r="N46" s="201" t="n">
        <v>0</v>
      </c>
      <c r="O46" s="201" t="n">
        <f aca="false">ROUND(E46*N46,2)</f>
        <v>0</v>
      </c>
      <c r="P46" s="201" t="n">
        <v>0</v>
      </c>
      <c r="Q46" s="201" t="n">
        <f aca="false">ROUND(E46*P46,2)</f>
        <v>0</v>
      </c>
      <c r="R46" s="203"/>
      <c r="S46" s="203" t="s">
        <v>276</v>
      </c>
      <c r="T46" s="204" t="s">
        <v>253</v>
      </c>
      <c r="U46" s="205" t="n">
        <v>0</v>
      </c>
      <c r="V46" s="205" t="n">
        <f aca="false">ROUND(E46*U46,2)</f>
        <v>0</v>
      </c>
      <c r="W46" s="205"/>
      <c r="X46" s="205" t="s">
        <v>397</v>
      </c>
      <c r="Y46" s="205" t="s">
        <v>255</v>
      </c>
      <c r="Z46" s="206"/>
      <c r="AA46" s="206"/>
      <c r="AB46" s="206"/>
      <c r="AC46" s="206"/>
      <c r="AD46" s="206"/>
      <c r="AE46" s="206"/>
      <c r="AF46" s="206"/>
      <c r="AG46" s="206" t="s">
        <v>616</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true" outlineLevel="2" collapsed="false">
      <c r="A47" s="207"/>
      <c r="B47" s="208"/>
      <c r="C47" s="209" t="s">
        <v>813</v>
      </c>
      <c r="D47" s="209"/>
      <c r="E47" s="209"/>
      <c r="F47" s="209"/>
      <c r="G47" s="209"/>
      <c r="H47" s="205"/>
      <c r="I47" s="205"/>
      <c r="J47" s="205"/>
      <c r="K47" s="205"/>
      <c r="L47" s="205"/>
      <c r="M47" s="205"/>
      <c r="N47" s="210"/>
      <c r="O47" s="210"/>
      <c r="P47" s="210"/>
      <c r="Q47" s="210"/>
      <c r="R47" s="205"/>
      <c r="S47" s="205"/>
      <c r="T47" s="205"/>
      <c r="U47" s="205"/>
      <c r="V47" s="205"/>
      <c r="W47" s="205"/>
      <c r="X47" s="205"/>
      <c r="Y47" s="205"/>
      <c r="Z47" s="206"/>
      <c r="AA47" s="206"/>
      <c r="AB47" s="206"/>
      <c r="AC47" s="206"/>
      <c r="AD47" s="206"/>
      <c r="AE47" s="206"/>
      <c r="AF47" s="206"/>
      <c r="AG47" s="206" t="s">
        <v>258</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9.4" hidden="false" customHeight="false" outlineLevel="1" collapsed="false">
      <c r="A48" s="225" t="n">
        <v>27</v>
      </c>
      <c r="B48" s="226" t="s">
        <v>837</v>
      </c>
      <c r="C48" s="227" t="s">
        <v>815</v>
      </c>
      <c r="D48" s="228" t="s">
        <v>615</v>
      </c>
      <c r="E48" s="229" t="n">
        <v>2</v>
      </c>
      <c r="F48" s="230"/>
      <c r="G48" s="231" t="n">
        <f aca="false">ROUND(E48*F48,2)</f>
        <v>0</v>
      </c>
      <c r="H48" s="230"/>
      <c r="I48" s="231" t="n">
        <f aca="false">ROUND(E48*H48,2)</f>
        <v>0</v>
      </c>
      <c r="J48" s="230"/>
      <c r="K48" s="231" t="n">
        <f aca="false">ROUND(E48*J48,2)</f>
        <v>0</v>
      </c>
      <c r="L48" s="231" t="n">
        <v>21</v>
      </c>
      <c r="M48" s="231" t="n">
        <f aca="false">G48*(1+L48/100)</f>
        <v>0</v>
      </c>
      <c r="N48" s="229" t="n">
        <v>0</v>
      </c>
      <c r="O48" s="229" t="n">
        <f aca="false">ROUND(E48*N48,2)</f>
        <v>0</v>
      </c>
      <c r="P48" s="229" t="n">
        <v>0</v>
      </c>
      <c r="Q48" s="229" t="n">
        <f aca="false">ROUND(E48*P48,2)</f>
        <v>0</v>
      </c>
      <c r="R48" s="231"/>
      <c r="S48" s="231" t="s">
        <v>276</v>
      </c>
      <c r="T48" s="232" t="s">
        <v>253</v>
      </c>
      <c r="U48" s="205" t="n">
        <v>0</v>
      </c>
      <c r="V48" s="205" t="n">
        <f aca="false">ROUND(E48*U48,2)</f>
        <v>0</v>
      </c>
      <c r="W48" s="205"/>
      <c r="X48" s="205" t="s">
        <v>285</v>
      </c>
      <c r="Y48" s="205" t="s">
        <v>255</v>
      </c>
      <c r="Z48" s="206"/>
      <c r="AA48" s="206"/>
      <c r="AB48" s="206"/>
      <c r="AC48" s="206"/>
      <c r="AD48" s="206"/>
      <c r="AE48" s="206"/>
      <c r="AF48" s="206"/>
      <c r="AG48" s="206" t="s">
        <v>620</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false" outlineLevel="1" collapsed="false">
      <c r="A49" s="197" t="n">
        <v>28</v>
      </c>
      <c r="B49" s="198" t="s">
        <v>839</v>
      </c>
      <c r="C49" s="199" t="s">
        <v>817</v>
      </c>
      <c r="D49" s="200" t="s">
        <v>615</v>
      </c>
      <c r="E49" s="201" t="n">
        <v>17</v>
      </c>
      <c r="F49" s="202"/>
      <c r="G49" s="203" t="n">
        <f aca="false">ROUND(E49*F49,2)</f>
        <v>0</v>
      </c>
      <c r="H49" s="202"/>
      <c r="I49" s="203" t="n">
        <f aca="false">ROUND(E49*H49,2)</f>
        <v>0</v>
      </c>
      <c r="J49" s="202"/>
      <c r="K49" s="203" t="n">
        <f aca="false">ROUND(E49*J49,2)</f>
        <v>0</v>
      </c>
      <c r="L49" s="203" t="n">
        <v>21</v>
      </c>
      <c r="M49" s="203" t="n">
        <f aca="false">G49*(1+L49/100)</f>
        <v>0</v>
      </c>
      <c r="N49" s="201" t="n">
        <v>0</v>
      </c>
      <c r="O49" s="201" t="n">
        <f aca="false">ROUND(E49*N49,2)</f>
        <v>0</v>
      </c>
      <c r="P49" s="201" t="n">
        <v>0</v>
      </c>
      <c r="Q49" s="201" t="n">
        <f aca="false">ROUND(E49*P49,2)</f>
        <v>0</v>
      </c>
      <c r="R49" s="203"/>
      <c r="S49" s="203" t="s">
        <v>276</v>
      </c>
      <c r="T49" s="204" t="s">
        <v>253</v>
      </c>
      <c r="U49" s="205" t="n">
        <v>0</v>
      </c>
      <c r="V49" s="205" t="n">
        <f aca="false">ROUND(E49*U49,2)</f>
        <v>0</v>
      </c>
      <c r="W49" s="205"/>
      <c r="X49" s="205" t="s">
        <v>397</v>
      </c>
      <c r="Y49" s="205" t="s">
        <v>255</v>
      </c>
      <c r="Z49" s="206"/>
      <c r="AA49" s="206"/>
      <c r="AB49" s="206"/>
      <c r="AC49" s="206"/>
      <c r="AD49" s="206"/>
      <c r="AE49" s="206"/>
      <c r="AF49" s="206"/>
      <c r="AG49" s="206" t="s">
        <v>616</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true" outlineLevel="2" collapsed="false">
      <c r="A50" s="207"/>
      <c r="B50" s="208"/>
      <c r="C50" s="209" t="s">
        <v>818</v>
      </c>
      <c r="D50" s="209"/>
      <c r="E50" s="209"/>
      <c r="F50" s="209"/>
      <c r="G50" s="209"/>
      <c r="H50" s="205"/>
      <c r="I50" s="205"/>
      <c r="J50" s="205"/>
      <c r="K50" s="205"/>
      <c r="L50" s="205"/>
      <c r="M50" s="205"/>
      <c r="N50" s="210"/>
      <c r="O50" s="210"/>
      <c r="P50" s="210"/>
      <c r="Q50" s="210"/>
      <c r="R50" s="205"/>
      <c r="S50" s="205"/>
      <c r="T50" s="205"/>
      <c r="U50" s="205"/>
      <c r="V50" s="205"/>
      <c r="W50" s="205"/>
      <c r="X50" s="205"/>
      <c r="Y50" s="205"/>
      <c r="Z50" s="206"/>
      <c r="AA50" s="206"/>
      <c r="AB50" s="206"/>
      <c r="AC50" s="206"/>
      <c r="AD50" s="206"/>
      <c r="AE50" s="206"/>
      <c r="AF50" s="206"/>
      <c r="AG50" s="206" t="s">
        <v>258</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1" collapsed="false">
      <c r="A51" s="225" t="n">
        <v>29</v>
      </c>
      <c r="B51" s="226" t="s">
        <v>842</v>
      </c>
      <c r="C51" s="227" t="s">
        <v>820</v>
      </c>
      <c r="D51" s="228" t="s">
        <v>615</v>
      </c>
      <c r="E51" s="229" t="n">
        <v>17</v>
      </c>
      <c r="F51" s="230"/>
      <c r="G51" s="231" t="n">
        <f aca="false">ROUND(E51*F51,2)</f>
        <v>0</v>
      </c>
      <c r="H51" s="230"/>
      <c r="I51" s="231" t="n">
        <f aca="false">ROUND(E51*H51,2)</f>
        <v>0</v>
      </c>
      <c r="J51" s="230"/>
      <c r="K51" s="231" t="n">
        <f aca="false">ROUND(E51*J51,2)</f>
        <v>0</v>
      </c>
      <c r="L51" s="231" t="n">
        <v>21</v>
      </c>
      <c r="M51" s="231" t="n">
        <f aca="false">G51*(1+L51/100)</f>
        <v>0</v>
      </c>
      <c r="N51" s="229" t="n">
        <v>0</v>
      </c>
      <c r="O51" s="229" t="n">
        <f aca="false">ROUND(E51*N51,2)</f>
        <v>0</v>
      </c>
      <c r="P51" s="229" t="n">
        <v>0</v>
      </c>
      <c r="Q51" s="229" t="n">
        <f aca="false">ROUND(E51*P51,2)</f>
        <v>0</v>
      </c>
      <c r="R51" s="231"/>
      <c r="S51" s="231" t="s">
        <v>276</v>
      </c>
      <c r="T51" s="232" t="s">
        <v>253</v>
      </c>
      <c r="U51" s="205" t="n">
        <v>0</v>
      </c>
      <c r="V51" s="205" t="n">
        <f aca="false">ROUND(E51*U51,2)</f>
        <v>0</v>
      </c>
      <c r="W51" s="205"/>
      <c r="X51" s="205" t="s">
        <v>285</v>
      </c>
      <c r="Y51" s="205" t="s">
        <v>255</v>
      </c>
      <c r="Z51" s="206"/>
      <c r="AA51" s="206"/>
      <c r="AB51" s="206"/>
      <c r="AC51" s="206"/>
      <c r="AD51" s="206"/>
      <c r="AE51" s="206"/>
      <c r="AF51" s="206"/>
      <c r="AG51" s="206" t="s">
        <v>620</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1" collapsed="false">
      <c r="A52" s="197" t="n">
        <v>30</v>
      </c>
      <c r="B52" s="198" t="s">
        <v>843</v>
      </c>
      <c r="C52" s="199" t="s">
        <v>822</v>
      </c>
      <c r="D52" s="200" t="s">
        <v>615</v>
      </c>
      <c r="E52" s="201" t="n">
        <v>1</v>
      </c>
      <c r="F52" s="202"/>
      <c r="G52" s="203" t="n">
        <f aca="false">ROUND(E52*F52,2)</f>
        <v>0</v>
      </c>
      <c r="H52" s="202"/>
      <c r="I52" s="203" t="n">
        <f aca="false">ROUND(E52*H52,2)</f>
        <v>0</v>
      </c>
      <c r="J52" s="202"/>
      <c r="K52" s="203" t="n">
        <f aca="false">ROUND(E52*J52,2)</f>
        <v>0</v>
      </c>
      <c r="L52" s="203" t="n">
        <v>21</v>
      </c>
      <c r="M52" s="203" t="n">
        <f aca="false">G52*(1+L52/100)</f>
        <v>0</v>
      </c>
      <c r="N52" s="201" t="n">
        <v>0</v>
      </c>
      <c r="O52" s="201" t="n">
        <f aca="false">ROUND(E52*N52,2)</f>
        <v>0</v>
      </c>
      <c r="P52" s="201" t="n">
        <v>0</v>
      </c>
      <c r="Q52" s="201" t="n">
        <f aca="false">ROUND(E52*P52,2)</f>
        <v>0</v>
      </c>
      <c r="R52" s="203"/>
      <c r="S52" s="203" t="s">
        <v>276</v>
      </c>
      <c r="T52" s="204" t="s">
        <v>253</v>
      </c>
      <c r="U52" s="205" t="n">
        <v>0</v>
      </c>
      <c r="V52" s="205" t="n">
        <f aca="false">ROUND(E52*U52,2)</f>
        <v>0</v>
      </c>
      <c r="W52" s="205"/>
      <c r="X52" s="205" t="s">
        <v>397</v>
      </c>
      <c r="Y52" s="205" t="s">
        <v>255</v>
      </c>
      <c r="Z52" s="206"/>
      <c r="AA52" s="206"/>
      <c r="AB52" s="206"/>
      <c r="AC52" s="206"/>
      <c r="AD52" s="206"/>
      <c r="AE52" s="206"/>
      <c r="AF52" s="206"/>
      <c r="AG52" s="206" t="s">
        <v>616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true" outlineLevel="2" collapsed="false">
      <c r="A53" s="207"/>
      <c r="B53" s="208"/>
      <c r="C53" s="209" t="s">
        <v>823</v>
      </c>
      <c r="D53" s="209"/>
      <c r="E53" s="209"/>
      <c r="F53" s="209"/>
      <c r="G53" s="209"/>
      <c r="H53" s="205"/>
      <c r="I53" s="205"/>
      <c r="J53" s="205"/>
      <c r="K53" s="205"/>
      <c r="L53" s="205"/>
      <c r="M53" s="205"/>
      <c r="N53" s="210"/>
      <c r="O53" s="210"/>
      <c r="P53" s="210"/>
      <c r="Q53" s="210"/>
      <c r="R53" s="205"/>
      <c r="S53" s="205"/>
      <c r="T53" s="205"/>
      <c r="U53" s="205"/>
      <c r="V53" s="205"/>
      <c r="W53" s="205"/>
      <c r="X53" s="205"/>
      <c r="Y53" s="205"/>
      <c r="Z53" s="206"/>
      <c r="AA53" s="206"/>
      <c r="AB53" s="206"/>
      <c r="AC53" s="206"/>
      <c r="AD53" s="206"/>
      <c r="AE53" s="206"/>
      <c r="AF53" s="206"/>
      <c r="AG53" s="206" t="s">
        <v>258</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2.75" hidden="false" customHeight="false" outlineLevel="1" collapsed="false">
      <c r="A54" s="225" t="n">
        <v>31</v>
      </c>
      <c r="B54" s="226" t="s">
        <v>846</v>
      </c>
      <c r="C54" s="227" t="s">
        <v>1149</v>
      </c>
      <c r="D54" s="228" t="s">
        <v>615</v>
      </c>
      <c r="E54" s="229" t="n">
        <v>5</v>
      </c>
      <c r="F54" s="230"/>
      <c r="G54" s="231" t="n">
        <f aca="false">ROUND(E54*F54,2)</f>
        <v>0</v>
      </c>
      <c r="H54" s="230"/>
      <c r="I54" s="231" t="n">
        <f aca="false">ROUND(E54*H54,2)</f>
        <v>0</v>
      </c>
      <c r="J54" s="230"/>
      <c r="K54" s="231" t="n">
        <f aca="false">ROUND(E54*J54,2)</f>
        <v>0</v>
      </c>
      <c r="L54" s="231" t="n">
        <v>21</v>
      </c>
      <c r="M54" s="231" t="n">
        <f aca="false">G54*(1+L54/100)</f>
        <v>0</v>
      </c>
      <c r="N54" s="229" t="n">
        <v>0</v>
      </c>
      <c r="O54" s="229" t="n">
        <f aca="false">ROUND(E54*N54,2)</f>
        <v>0</v>
      </c>
      <c r="P54" s="229" t="n">
        <v>0</v>
      </c>
      <c r="Q54" s="229" t="n">
        <f aca="false">ROUND(E54*P54,2)</f>
        <v>0</v>
      </c>
      <c r="R54" s="231"/>
      <c r="S54" s="231" t="s">
        <v>276</v>
      </c>
      <c r="T54" s="232" t="s">
        <v>253</v>
      </c>
      <c r="U54" s="205" t="n">
        <v>0</v>
      </c>
      <c r="V54" s="205" t="n">
        <f aca="false">ROUND(E54*U54,2)</f>
        <v>0</v>
      </c>
      <c r="W54" s="205"/>
      <c r="X54" s="205" t="s">
        <v>397</v>
      </c>
      <c r="Y54" s="205" t="s">
        <v>255</v>
      </c>
      <c r="Z54" s="206"/>
      <c r="AA54" s="206"/>
      <c r="AB54" s="206"/>
      <c r="AC54" s="206"/>
      <c r="AD54" s="206"/>
      <c r="AE54" s="206"/>
      <c r="AF54" s="206"/>
      <c r="AG54" s="206" t="s">
        <v>616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2.75" hidden="false" customHeight="false" outlineLevel="1" collapsed="false">
      <c r="A55" s="225" t="n">
        <v>32</v>
      </c>
      <c r="B55" s="226" t="s">
        <v>847</v>
      </c>
      <c r="C55" s="227" t="s">
        <v>1150</v>
      </c>
      <c r="D55" s="228" t="s">
        <v>615</v>
      </c>
      <c r="E55" s="229" t="n">
        <v>5</v>
      </c>
      <c r="F55" s="230"/>
      <c r="G55" s="231" t="n">
        <f aca="false">ROUND(E55*F55,2)</f>
        <v>0</v>
      </c>
      <c r="H55" s="230"/>
      <c r="I55" s="231" t="n">
        <f aca="false">ROUND(E55*H55,2)</f>
        <v>0</v>
      </c>
      <c r="J55" s="230"/>
      <c r="K55" s="231" t="n">
        <f aca="false">ROUND(E55*J55,2)</f>
        <v>0</v>
      </c>
      <c r="L55" s="231" t="n">
        <v>21</v>
      </c>
      <c r="M55" s="231" t="n">
        <f aca="false">G55*(1+L55/100)</f>
        <v>0</v>
      </c>
      <c r="N55" s="229" t="n">
        <v>0</v>
      </c>
      <c r="O55" s="229" t="n">
        <f aca="false">ROUND(E55*N55,2)</f>
        <v>0</v>
      </c>
      <c r="P55" s="229" t="n">
        <v>0</v>
      </c>
      <c r="Q55" s="229" t="n">
        <f aca="false">ROUND(E55*P55,2)</f>
        <v>0</v>
      </c>
      <c r="R55" s="231"/>
      <c r="S55" s="231" t="s">
        <v>276</v>
      </c>
      <c r="T55" s="232" t="s">
        <v>253</v>
      </c>
      <c r="U55" s="205" t="n">
        <v>0</v>
      </c>
      <c r="V55" s="205" t="n">
        <f aca="false">ROUND(E55*U55,2)</f>
        <v>0</v>
      </c>
      <c r="W55" s="205"/>
      <c r="X55" s="205" t="s">
        <v>285</v>
      </c>
      <c r="Y55" s="205" t="s">
        <v>255</v>
      </c>
      <c r="Z55" s="206"/>
      <c r="AA55" s="206"/>
      <c r="AB55" s="206"/>
      <c r="AC55" s="206"/>
      <c r="AD55" s="206"/>
      <c r="AE55" s="206"/>
      <c r="AF55" s="206"/>
      <c r="AG55" s="206" t="s">
        <v>620</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2.75" hidden="false" customHeight="false" outlineLevel="1" collapsed="false">
      <c r="A56" s="197" t="n">
        <v>33</v>
      </c>
      <c r="B56" s="198" t="s">
        <v>851</v>
      </c>
      <c r="C56" s="199" t="s">
        <v>825</v>
      </c>
      <c r="D56" s="200" t="s">
        <v>615</v>
      </c>
      <c r="E56" s="201" t="n">
        <v>1</v>
      </c>
      <c r="F56" s="202"/>
      <c r="G56" s="203" t="n">
        <f aca="false">ROUND(E56*F56,2)</f>
        <v>0</v>
      </c>
      <c r="H56" s="202"/>
      <c r="I56" s="203" t="n">
        <f aca="false">ROUND(E56*H56,2)</f>
        <v>0</v>
      </c>
      <c r="J56" s="202"/>
      <c r="K56" s="203" t="n">
        <f aca="false">ROUND(E56*J56,2)</f>
        <v>0</v>
      </c>
      <c r="L56" s="203" t="n">
        <v>21</v>
      </c>
      <c r="M56" s="203" t="n">
        <f aca="false">G56*(1+L56/100)</f>
        <v>0</v>
      </c>
      <c r="N56" s="201" t="n">
        <v>0</v>
      </c>
      <c r="O56" s="201" t="n">
        <f aca="false">ROUND(E56*N56,2)</f>
        <v>0</v>
      </c>
      <c r="P56" s="201" t="n">
        <v>0</v>
      </c>
      <c r="Q56" s="201" t="n">
        <f aca="false">ROUND(E56*P56,2)</f>
        <v>0</v>
      </c>
      <c r="R56" s="203"/>
      <c r="S56" s="203" t="s">
        <v>276</v>
      </c>
      <c r="T56" s="204" t="s">
        <v>253</v>
      </c>
      <c r="U56" s="205" t="n">
        <v>0</v>
      </c>
      <c r="V56" s="205" t="n">
        <f aca="false">ROUND(E56*U56,2)</f>
        <v>0</v>
      </c>
      <c r="W56" s="205"/>
      <c r="X56" s="205" t="s">
        <v>397</v>
      </c>
      <c r="Y56" s="205" t="s">
        <v>255</v>
      </c>
      <c r="Z56" s="206"/>
      <c r="AA56" s="206"/>
      <c r="AB56" s="206"/>
      <c r="AC56" s="206"/>
      <c r="AD56" s="206"/>
      <c r="AE56" s="206"/>
      <c r="AF56" s="206"/>
      <c r="AG56" s="206" t="s">
        <v>616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2.75" hidden="false" customHeight="true" outlineLevel="2" collapsed="false">
      <c r="A57" s="207"/>
      <c r="B57" s="208"/>
      <c r="C57" s="209" t="s">
        <v>826</v>
      </c>
      <c r="D57" s="209"/>
      <c r="E57" s="209"/>
      <c r="F57" s="209"/>
      <c r="G57" s="209"/>
      <c r="H57" s="205"/>
      <c r="I57" s="205"/>
      <c r="J57" s="205"/>
      <c r="K57" s="205"/>
      <c r="L57" s="205"/>
      <c r="M57" s="205"/>
      <c r="N57" s="210"/>
      <c r="O57" s="210"/>
      <c r="P57" s="210"/>
      <c r="Q57" s="210"/>
      <c r="R57" s="205"/>
      <c r="S57" s="205"/>
      <c r="T57" s="205"/>
      <c r="U57" s="205"/>
      <c r="V57" s="205"/>
      <c r="W57" s="205"/>
      <c r="X57" s="205"/>
      <c r="Y57" s="205"/>
      <c r="Z57" s="206"/>
      <c r="AA57" s="206"/>
      <c r="AB57" s="206"/>
      <c r="AC57" s="206"/>
      <c r="AD57" s="206"/>
      <c r="AE57" s="206"/>
      <c r="AF57" s="206"/>
      <c r="AG57" s="206" t="s">
        <v>258</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customFormat="false" ht="12.75" hidden="false" customHeight="false" outlineLevel="1" collapsed="false">
      <c r="A58" s="225" t="n">
        <v>34</v>
      </c>
      <c r="B58" s="226" t="s">
        <v>853</v>
      </c>
      <c r="C58" s="227" t="s">
        <v>828</v>
      </c>
      <c r="D58" s="228" t="s">
        <v>615</v>
      </c>
      <c r="E58" s="229" t="n">
        <v>1</v>
      </c>
      <c r="F58" s="230"/>
      <c r="G58" s="231" t="n">
        <f aca="false">ROUND(E58*F58,2)</f>
        <v>0</v>
      </c>
      <c r="H58" s="230"/>
      <c r="I58" s="231" t="n">
        <f aca="false">ROUND(E58*H58,2)</f>
        <v>0</v>
      </c>
      <c r="J58" s="230"/>
      <c r="K58" s="231" t="n">
        <f aca="false">ROUND(E58*J58,2)</f>
        <v>0</v>
      </c>
      <c r="L58" s="231" t="n">
        <v>21</v>
      </c>
      <c r="M58" s="231" t="n">
        <f aca="false">G58*(1+L58/100)</f>
        <v>0</v>
      </c>
      <c r="N58" s="229" t="n">
        <v>0</v>
      </c>
      <c r="O58" s="229" t="n">
        <f aca="false">ROUND(E58*N58,2)</f>
        <v>0</v>
      </c>
      <c r="P58" s="229" t="n">
        <v>0</v>
      </c>
      <c r="Q58" s="229" t="n">
        <f aca="false">ROUND(E58*P58,2)</f>
        <v>0</v>
      </c>
      <c r="R58" s="231"/>
      <c r="S58" s="231" t="s">
        <v>276</v>
      </c>
      <c r="T58" s="232" t="s">
        <v>253</v>
      </c>
      <c r="U58" s="205" t="n">
        <v>0</v>
      </c>
      <c r="V58" s="205" t="n">
        <f aca="false">ROUND(E58*U58,2)</f>
        <v>0</v>
      </c>
      <c r="W58" s="205"/>
      <c r="X58" s="205" t="s">
        <v>285</v>
      </c>
      <c r="Y58" s="205" t="s">
        <v>255</v>
      </c>
      <c r="Z58" s="206"/>
      <c r="AA58" s="206"/>
      <c r="AB58" s="206"/>
      <c r="AC58" s="206"/>
      <c r="AD58" s="206"/>
      <c r="AE58" s="206"/>
      <c r="AF58" s="206"/>
      <c r="AG58" s="206" t="s">
        <v>620</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false" outlineLevel="1" collapsed="false">
      <c r="A59" s="197" t="n">
        <v>35</v>
      </c>
      <c r="B59" s="198" t="s">
        <v>855</v>
      </c>
      <c r="C59" s="199" t="s">
        <v>1151</v>
      </c>
      <c r="D59" s="200" t="s">
        <v>615</v>
      </c>
      <c r="E59" s="201" t="n">
        <v>15</v>
      </c>
      <c r="F59" s="202"/>
      <c r="G59" s="203" t="n">
        <f aca="false">ROUND(E59*F59,2)</f>
        <v>0</v>
      </c>
      <c r="H59" s="202"/>
      <c r="I59" s="203" t="n">
        <f aca="false">ROUND(E59*H59,2)</f>
        <v>0</v>
      </c>
      <c r="J59" s="202"/>
      <c r="K59" s="203" t="n">
        <f aca="false">ROUND(E59*J59,2)</f>
        <v>0</v>
      </c>
      <c r="L59" s="203" t="n">
        <v>21</v>
      </c>
      <c r="M59" s="203" t="n">
        <f aca="false">G59*(1+L59/100)</f>
        <v>0</v>
      </c>
      <c r="N59" s="201" t="n">
        <v>0</v>
      </c>
      <c r="O59" s="201" t="n">
        <f aca="false">ROUND(E59*N59,2)</f>
        <v>0</v>
      </c>
      <c r="P59" s="201" t="n">
        <v>0</v>
      </c>
      <c r="Q59" s="201" t="n">
        <f aca="false">ROUND(E59*P59,2)</f>
        <v>0</v>
      </c>
      <c r="R59" s="203"/>
      <c r="S59" s="203" t="s">
        <v>276</v>
      </c>
      <c r="T59" s="204" t="s">
        <v>253</v>
      </c>
      <c r="U59" s="205" t="n">
        <v>0</v>
      </c>
      <c r="V59" s="205" t="n">
        <f aca="false">ROUND(E59*U59,2)</f>
        <v>0</v>
      </c>
      <c r="W59" s="205"/>
      <c r="X59" s="205" t="s">
        <v>397</v>
      </c>
      <c r="Y59" s="205" t="s">
        <v>255</v>
      </c>
      <c r="Z59" s="206"/>
      <c r="AA59" s="206"/>
      <c r="AB59" s="206"/>
      <c r="AC59" s="206"/>
      <c r="AD59" s="206"/>
      <c r="AE59" s="206"/>
      <c r="AF59" s="206"/>
      <c r="AG59" s="206" t="s">
        <v>616</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2.75" hidden="false" customHeight="true" outlineLevel="2" collapsed="false">
      <c r="A60" s="207"/>
      <c r="B60" s="208"/>
      <c r="C60" s="209" t="s">
        <v>1152</v>
      </c>
      <c r="D60" s="209"/>
      <c r="E60" s="209"/>
      <c r="F60" s="209"/>
      <c r="G60" s="209"/>
      <c r="H60" s="205"/>
      <c r="I60" s="205"/>
      <c r="J60" s="205"/>
      <c r="K60" s="205"/>
      <c r="L60" s="205"/>
      <c r="M60" s="205"/>
      <c r="N60" s="210"/>
      <c r="O60" s="210"/>
      <c r="P60" s="210"/>
      <c r="Q60" s="210"/>
      <c r="R60" s="205"/>
      <c r="S60" s="205"/>
      <c r="T60" s="205"/>
      <c r="U60" s="205"/>
      <c r="V60" s="205"/>
      <c r="W60" s="205"/>
      <c r="X60" s="205"/>
      <c r="Y60" s="205"/>
      <c r="Z60" s="206"/>
      <c r="AA60" s="206"/>
      <c r="AB60" s="206"/>
      <c r="AC60" s="206"/>
      <c r="AD60" s="206"/>
      <c r="AE60" s="206"/>
      <c r="AF60" s="206"/>
      <c r="AG60" s="206" t="s">
        <v>258</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2.75" hidden="false" customHeight="false" outlineLevel="1" collapsed="false">
      <c r="A61" s="225" t="n">
        <v>36</v>
      </c>
      <c r="B61" s="226" t="s">
        <v>858</v>
      </c>
      <c r="C61" s="227" t="s">
        <v>828</v>
      </c>
      <c r="D61" s="228" t="s">
        <v>615</v>
      </c>
      <c r="E61" s="229" t="n">
        <v>15</v>
      </c>
      <c r="F61" s="230"/>
      <c r="G61" s="231" t="n">
        <f aca="false">ROUND(E61*F61,2)</f>
        <v>0</v>
      </c>
      <c r="H61" s="230"/>
      <c r="I61" s="231" t="n">
        <f aca="false">ROUND(E61*H61,2)</f>
        <v>0</v>
      </c>
      <c r="J61" s="230"/>
      <c r="K61" s="231" t="n">
        <f aca="false">ROUND(E61*J61,2)</f>
        <v>0</v>
      </c>
      <c r="L61" s="231" t="n">
        <v>21</v>
      </c>
      <c r="M61" s="231" t="n">
        <f aca="false">G61*(1+L61/100)</f>
        <v>0</v>
      </c>
      <c r="N61" s="229" t="n">
        <v>0</v>
      </c>
      <c r="O61" s="229" t="n">
        <f aca="false">ROUND(E61*N61,2)</f>
        <v>0</v>
      </c>
      <c r="P61" s="229" t="n">
        <v>0</v>
      </c>
      <c r="Q61" s="229" t="n">
        <f aca="false">ROUND(E61*P61,2)</f>
        <v>0</v>
      </c>
      <c r="R61" s="231"/>
      <c r="S61" s="231" t="s">
        <v>276</v>
      </c>
      <c r="T61" s="232" t="s">
        <v>253</v>
      </c>
      <c r="U61" s="205" t="n">
        <v>0</v>
      </c>
      <c r="V61" s="205" t="n">
        <f aca="false">ROUND(E61*U61,2)</f>
        <v>0</v>
      </c>
      <c r="W61" s="205"/>
      <c r="X61" s="205" t="s">
        <v>285</v>
      </c>
      <c r="Y61" s="205" t="s">
        <v>255</v>
      </c>
      <c r="Z61" s="206"/>
      <c r="AA61" s="206"/>
      <c r="AB61" s="206"/>
      <c r="AC61" s="206"/>
      <c r="AD61" s="206"/>
      <c r="AE61" s="206"/>
      <c r="AF61" s="206"/>
      <c r="AG61" s="206" t="s">
        <v>620</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1" collapsed="false">
      <c r="A62" s="197" t="n">
        <v>37</v>
      </c>
      <c r="B62" s="198" t="s">
        <v>860</v>
      </c>
      <c r="C62" s="199" t="s">
        <v>830</v>
      </c>
      <c r="D62" s="200" t="s">
        <v>325</v>
      </c>
      <c r="E62" s="201" t="n">
        <v>890</v>
      </c>
      <c r="F62" s="202"/>
      <c r="G62" s="203" t="n">
        <f aca="false">ROUND(E62*F62,2)</f>
        <v>0</v>
      </c>
      <c r="H62" s="202"/>
      <c r="I62" s="203" t="n">
        <f aca="false">ROUND(E62*H62,2)</f>
        <v>0</v>
      </c>
      <c r="J62" s="202"/>
      <c r="K62" s="203" t="n">
        <f aca="false">ROUND(E62*J62,2)</f>
        <v>0</v>
      </c>
      <c r="L62" s="203" t="n">
        <v>21</v>
      </c>
      <c r="M62" s="203" t="n">
        <f aca="false">G62*(1+L62/100)</f>
        <v>0</v>
      </c>
      <c r="N62" s="201" t="n">
        <v>0</v>
      </c>
      <c r="O62" s="201" t="n">
        <f aca="false">ROUND(E62*N62,2)</f>
        <v>0</v>
      </c>
      <c r="P62" s="201" t="n">
        <v>0</v>
      </c>
      <c r="Q62" s="201" t="n">
        <f aca="false">ROUND(E62*P62,2)</f>
        <v>0</v>
      </c>
      <c r="R62" s="203"/>
      <c r="S62" s="203" t="s">
        <v>276</v>
      </c>
      <c r="T62" s="204" t="s">
        <v>253</v>
      </c>
      <c r="U62" s="205" t="n">
        <v>0</v>
      </c>
      <c r="V62" s="205" t="n">
        <f aca="false">ROUND(E62*U62,2)</f>
        <v>0</v>
      </c>
      <c r="W62" s="205"/>
      <c r="X62" s="205" t="s">
        <v>397</v>
      </c>
      <c r="Y62" s="205" t="s">
        <v>255</v>
      </c>
      <c r="Z62" s="206"/>
      <c r="AA62" s="206"/>
      <c r="AB62" s="206"/>
      <c r="AC62" s="206"/>
      <c r="AD62" s="206"/>
      <c r="AE62" s="206"/>
      <c r="AF62" s="206"/>
      <c r="AG62" s="206" t="s">
        <v>616</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true" outlineLevel="2" collapsed="false">
      <c r="A63" s="207"/>
      <c r="B63" s="208"/>
      <c r="C63" s="209" t="s">
        <v>831</v>
      </c>
      <c r="D63" s="209"/>
      <c r="E63" s="209"/>
      <c r="F63" s="209"/>
      <c r="G63" s="209"/>
      <c r="H63" s="205"/>
      <c r="I63" s="205"/>
      <c r="J63" s="205"/>
      <c r="K63" s="205"/>
      <c r="L63" s="205"/>
      <c r="M63" s="205"/>
      <c r="N63" s="210"/>
      <c r="O63" s="210"/>
      <c r="P63" s="210"/>
      <c r="Q63" s="210"/>
      <c r="R63" s="205"/>
      <c r="S63" s="205"/>
      <c r="T63" s="205"/>
      <c r="U63" s="205"/>
      <c r="V63" s="205"/>
      <c r="W63" s="205"/>
      <c r="X63" s="205"/>
      <c r="Y63" s="205"/>
      <c r="Z63" s="206"/>
      <c r="AA63" s="206"/>
      <c r="AB63" s="206"/>
      <c r="AC63" s="206"/>
      <c r="AD63" s="206"/>
      <c r="AE63" s="206"/>
      <c r="AF63" s="206"/>
      <c r="AG63" s="206" t="s">
        <v>258</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customFormat="false" ht="12.75" hidden="false" customHeight="false" outlineLevel="1" collapsed="false">
      <c r="A64" s="225" t="n">
        <v>38</v>
      </c>
      <c r="B64" s="226" t="s">
        <v>863</v>
      </c>
      <c r="C64" s="227" t="s">
        <v>833</v>
      </c>
      <c r="D64" s="228" t="s">
        <v>325</v>
      </c>
      <c r="E64" s="229" t="n">
        <v>890</v>
      </c>
      <c r="F64" s="230"/>
      <c r="G64" s="231" t="n">
        <f aca="false">ROUND(E64*F64,2)</f>
        <v>0</v>
      </c>
      <c r="H64" s="230"/>
      <c r="I64" s="231" t="n">
        <f aca="false">ROUND(E64*H64,2)</f>
        <v>0</v>
      </c>
      <c r="J64" s="230"/>
      <c r="K64" s="231" t="n">
        <f aca="false">ROUND(E64*J64,2)</f>
        <v>0</v>
      </c>
      <c r="L64" s="231" t="n">
        <v>21</v>
      </c>
      <c r="M64" s="231" t="n">
        <f aca="false">G64*(1+L64/100)</f>
        <v>0</v>
      </c>
      <c r="N64" s="229" t="n">
        <v>0</v>
      </c>
      <c r="O64" s="229" t="n">
        <f aca="false">ROUND(E64*N64,2)</f>
        <v>0</v>
      </c>
      <c r="P64" s="229" t="n">
        <v>0</v>
      </c>
      <c r="Q64" s="229" t="n">
        <f aca="false">ROUND(E64*P64,2)</f>
        <v>0</v>
      </c>
      <c r="R64" s="231"/>
      <c r="S64" s="231" t="s">
        <v>276</v>
      </c>
      <c r="T64" s="232" t="s">
        <v>253</v>
      </c>
      <c r="U64" s="205" t="n">
        <v>0</v>
      </c>
      <c r="V64" s="205" t="n">
        <f aca="false">ROUND(E64*U64,2)</f>
        <v>0</v>
      </c>
      <c r="W64" s="205"/>
      <c r="X64" s="205" t="s">
        <v>285</v>
      </c>
      <c r="Y64" s="205" t="s">
        <v>255</v>
      </c>
      <c r="Z64" s="206"/>
      <c r="AA64" s="206"/>
      <c r="AB64" s="206"/>
      <c r="AC64" s="206"/>
      <c r="AD64" s="206"/>
      <c r="AE64" s="206"/>
      <c r="AF64" s="206"/>
      <c r="AG64" s="206" t="s">
        <v>620</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false" outlineLevel="1" collapsed="false">
      <c r="A65" s="197" t="n">
        <v>39</v>
      </c>
      <c r="B65" s="198" t="s">
        <v>865</v>
      </c>
      <c r="C65" s="199" t="s">
        <v>835</v>
      </c>
      <c r="D65" s="200" t="s">
        <v>615</v>
      </c>
      <c r="E65" s="201" t="n">
        <v>86</v>
      </c>
      <c r="F65" s="202"/>
      <c r="G65" s="203" t="n">
        <f aca="false">ROUND(E65*F65,2)</f>
        <v>0</v>
      </c>
      <c r="H65" s="202"/>
      <c r="I65" s="203" t="n">
        <f aca="false">ROUND(E65*H65,2)</f>
        <v>0</v>
      </c>
      <c r="J65" s="202"/>
      <c r="K65" s="203" t="n">
        <f aca="false">ROUND(E65*J65,2)</f>
        <v>0</v>
      </c>
      <c r="L65" s="203" t="n">
        <v>21</v>
      </c>
      <c r="M65" s="203" t="n">
        <f aca="false">G65*(1+L65/100)</f>
        <v>0</v>
      </c>
      <c r="N65" s="201" t="n">
        <v>0</v>
      </c>
      <c r="O65" s="201" t="n">
        <f aca="false">ROUND(E65*N65,2)</f>
        <v>0</v>
      </c>
      <c r="P65" s="201" t="n">
        <v>0</v>
      </c>
      <c r="Q65" s="201" t="n">
        <f aca="false">ROUND(E65*P65,2)</f>
        <v>0</v>
      </c>
      <c r="R65" s="203"/>
      <c r="S65" s="203" t="s">
        <v>276</v>
      </c>
      <c r="T65" s="204" t="s">
        <v>253</v>
      </c>
      <c r="U65" s="205" t="n">
        <v>0</v>
      </c>
      <c r="V65" s="205" t="n">
        <f aca="false">ROUND(E65*U65,2)</f>
        <v>0</v>
      </c>
      <c r="W65" s="205"/>
      <c r="X65" s="205" t="s">
        <v>397</v>
      </c>
      <c r="Y65" s="205" t="s">
        <v>255</v>
      </c>
      <c r="Z65" s="206"/>
      <c r="AA65" s="206"/>
      <c r="AB65" s="206"/>
      <c r="AC65" s="206"/>
      <c r="AD65" s="206"/>
      <c r="AE65" s="206"/>
      <c r="AF65" s="206"/>
      <c r="AG65" s="206" t="s">
        <v>616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12.75" hidden="false" customHeight="true" outlineLevel="2" collapsed="false">
      <c r="A66" s="207"/>
      <c r="B66" s="208"/>
      <c r="C66" s="209" t="s">
        <v>836</v>
      </c>
      <c r="D66" s="209"/>
      <c r="E66" s="209"/>
      <c r="F66" s="209"/>
      <c r="G66" s="209"/>
      <c r="H66" s="205"/>
      <c r="I66" s="205"/>
      <c r="J66" s="205"/>
      <c r="K66" s="205"/>
      <c r="L66" s="205"/>
      <c r="M66" s="205"/>
      <c r="N66" s="210"/>
      <c r="O66" s="210"/>
      <c r="P66" s="210"/>
      <c r="Q66" s="210"/>
      <c r="R66" s="205"/>
      <c r="S66" s="205"/>
      <c r="T66" s="205"/>
      <c r="U66" s="205"/>
      <c r="V66" s="205"/>
      <c r="W66" s="205"/>
      <c r="X66" s="205"/>
      <c r="Y66" s="205"/>
      <c r="Z66" s="206"/>
      <c r="AA66" s="206"/>
      <c r="AB66" s="206"/>
      <c r="AC66" s="206"/>
      <c r="AD66" s="206"/>
      <c r="AE66" s="206"/>
      <c r="AF66" s="206"/>
      <c r="AG66" s="206" t="s">
        <v>258</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false" outlineLevel="1" collapsed="false">
      <c r="A67" s="225" t="n">
        <v>40</v>
      </c>
      <c r="B67" s="226" t="s">
        <v>867</v>
      </c>
      <c r="C67" s="227" t="s">
        <v>838</v>
      </c>
      <c r="D67" s="228" t="s">
        <v>615</v>
      </c>
      <c r="E67" s="229" t="n">
        <v>86</v>
      </c>
      <c r="F67" s="230"/>
      <c r="G67" s="231" t="n">
        <f aca="false">ROUND(E67*F67,2)</f>
        <v>0</v>
      </c>
      <c r="H67" s="230"/>
      <c r="I67" s="231" t="n">
        <f aca="false">ROUND(E67*H67,2)</f>
        <v>0</v>
      </c>
      <c r="J67" s="230"/>
      <c r="K67" s="231" t="n">
        <f aca="false">ROUND(E67*J67,2)</f>
        <v>0</v>
      </c>
      <c r="L67" s="231" t="n">
        <v>21</v>
      </c>
      <c r="M67" s="231" t="n">
        <f aca="false">G67*(1+L67/100)</f>
        <v>0</v>
      </c>
      <c r="N67" s="229" t="n">
        <v>0</v>
      </c>
      <c r="O67" s="229" t="n">
        <f aca="false">ROUND(E67*N67,2)</f>
        <v>0</v>
      </c>
      <c r="P67" s="229" t="n">
        <v>0</v>
      </c>
      <c r="Q67" s="229" t="n">
        <f aca="false">ROUND(E67*P67,2)</f>
        <v>0</v>
      </c>
      <c r="R67" s="231"/>
      <c r="S67" s="231" t="s">
        <v>276</v>
      </c>
      <c r="T67" s="232" t="s">
        <v>253</v>
      </c>
      <c r="U67" s="205" t="n">
        <v>0</v>
      </c>
      <c r="V67" s="205" t="n">
        <f aca="false">ROUND(E67*U67,2)</f>
        <v>0</v>
      </c>
      <c r="W67" s="205"/>
      <c r="X67" s="205" t="s">
        <v>285</v>
      </c>
      <c r="Y67" s="205" t="s">
        <v>255</v>
      </c>
      <c r="Z67" s="206"/>
      <c r="AA67" s="206"/>
      <c r="AB67" s="206"/>
      <c r="AC67" s="206"/>
      <c r="AD67" s="206"/>
      <c r="AE67" s="206"/>
      <c r="AF67" s="206"/>
      <c r="AG67" s="206" t="s">
        <v>620</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1" collapsed="false">
      <c r="A68" s="197" t="n">
        <v>41</v>
      </c>
      <c r="B68" s="198" t="s">
        <v>870</v>
      </c>
      <c r="C68" s="199" t="s">
        <v>840</v>
      </c>
      <c r="D68" s="200" t="s">
        <v>615</v>
      </c>
      <c r="E68" s="201" t="n">
        <v>12</v>
      </c>
      <c r="F68" s="202"/>
      <c r="G68" s="203" t="n">
        <f aca="false">ROUND(E68*F68,2)</f>
        <v>0</v>
      </c>
      <c r="H68" s="202"/>
      <c r="I68" s="203" t="n">
        <f aca="false">ROUND(E68*H68,2)</f>
        <v>0</v>
      </c>
      <c r="J68" s="202"/>
      <c r="K68" s="203" t="n">
        <f aca="false">ROUND(E68*J68,2)</f>
        <v>0</v>
      </c>
      <c r="L68" s="203" t="n">
        <v>21</v>
      </c>
      <c r="M68" s="203" t="n">
        <f aca="false">G68*(1+L68/100)</f>
        <v>0</v>
      </c>
      <c r="N68" s="201" t="n">
        <v>0</v>
      </c>
      <c r="O68" s="201" t="n">
        <f aca="false">ROUND(E68*N68,2)</f>
        <v>0</v>
      </c>
      <c r="P68" s="201" t="n">
        <v>0</v>
      </c>
      <c r="Q68" s="201" t="n">
        <f aca="false">ROUND(E68*P68,2)</f>
        <v>0</v>
      </c>
      <c r="R68" s="203"/>
      <c r="S68" s="203" t="s">
        <v>276</v>
      </c>
      <c r="T68" s="204" t="s">
        <v>253</v>
      </c>
      <c r="U68" s="205" t="n">
        <v>0</v>
      </c>
      <c r="V68" s="205" t="n">
        <f aca="false">ROUND(E68*U68,2)</f>
        <v>0</v>
      </c>
      <c r="W68" s="205"/>
      <c r="X68" s="205" t="s">
        <v>397</v>
      </c>
      <c r="Y68" s="205" t="s">
        <v>255</v>
      </c>
      <c r="Z68" s="206"/>
      <c r="AA68" s="206"/>
      <c r="AB68" s="206"/>
      <c r="AC68" s="206"/>
      <c r="AD68" s="206"/>
      <c r="AE68" s="206"/>
      <c r="AF68" s="206"/>
      <c r="AG68" s="206" t="s">
        <v>616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customFormat="false" ht="12.75" hidden="false" customHeight="true" outlineLevel="2" collapsed="false">
      <c r="A69" s="207"/>
      <c r="B69" s="208"/>
      <c r="C69" s="209" t="s">
        <v>841</v>
      </c>
      <c r="D69" s="209"/>
      <c r="E69" s="209"/>
      <c r="F69" s="209"/>
      <c r="G69" s="209"/>
      <c r="H69" s="205"/>
      <c r="I69" s="205"/>
      <c r="J69" s="205"/>
      <c r="K69" s="205"/>
      <c r="L69" s="205"/>
      <c r="M69" s="205"/>
      <c r="N69" s="210"/>
      <c r="O69" s="210"/>
      <c r="P69" s="210"/>
      <c r="Q69" s="210"/>
      <c r="R69" s="205"/>
      <c r="S69" s="205"/>
      <c r="T69" s="205"/>
      <c r="U69" s="205"/>
      <c r="V69" s="205"/>
      <c r="W69" s="205"/>
      <c r="X69" s="205"/>
      <c r="Y69" s="205"/>
      <c r="Z69" s="206"/>
      <c r="AA69" s="206"/>
      <c r="AB69" s="206"/>
      <c r="AC69" s="206"/>
      <c r="AD69" s="206"/>
      <c r="AE69" s="206"/>
      <c r="AF69" s="206"/>
      <c r="AG69" s="206" t="s">
        <v>258</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1" collapsed="false">
      <c r="A70" s="225" t="n">
        <v>42</v>
      </c>
      <c r="B70" s="226" t="s">
        <v>871</v>
      </c>
      <c r="C70" s="227" t="s">
        <v>838</v>
      </c>
      <c r="D70" s="228" t="s">
        <v>615</v>
      </c>
      <c r="E70" s="229" t="n">
        <v>12</v>
      </c>
      <c r="F70" s="230"/>
      <c r="G70" s="231" t="n">
        <f aca="false">ROUND(E70*F70,2)</f>
        <v>0</v>
      </c>
      <c r="H70" s="230"/>
      <c r="I70" s="231" t="n">
        <f aca="false">ROUND(E70*H70,2)</f>
        <v>0</v>
      </c>
      <c r="J70" s="230"/>
      <c r="K70" s="231" t="n">
        <f aca="false">ROUND(E70*J70,2)</f>
        <v>0</v>
      </c>
      <c r="L70" s="231" t="n">
        <v>21</v>
      </c>
      <c r="M70" s="231" t="n">
        <f aca="false">G70*(1+L70/100)</f>
        <v>0</v>
      </c>
      <c r="N70" s="229" t="n">
        <v>0</v>
      </c>
      <c r="O70" s="229" t="n">
        <f aca="false">ROUND(E70*N70,2)</f>
        <v>0</v>
      </c>
      <c r="P70" s="229" t="n">
        <v>0</v>
      </c>
      <c r="Q70" s="229" t="n">
        <f aca="false">ROUND(E70*P70,2)</f>
        <v>0</v>
      </c>
      <c r="R70" s="231"/>
      <c r="S70" s="231" t="s">
        <v>276</v>
      </c>
      <c r="T70" s="232" t="s">
        <v>253</v>
      </c>
      <c r="U70" s="205" t="n">
        <v>0</v>
      </c>
      <c r="V70" s="205" t="n">
        <f aca="false">ROUND(E70*U70,2)</f>
        <v>0</v>
      </c>
      <c r="W70" s="205"/>
      <c r="X70" s="205" t="s">
        <v>285</v>
      </c>
      <c r="Y70" s="205" t="s">
        <v>255</v>
      </c>
      <c r="Z70" s="206"/>
      <c r="AA70" s="206"/>
      <c r="AB70" s="206"/>
      <c r="AC70" s="206"/>
      <c r="AD70" s="206"/>
      <c r="AE70" s="206"/>
      <c r="AF70" s="206"/>
      <c r="AG70" s="206" t="s">
        <v>620</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12.75" hidden="false" customHeight="false" outlineLevel="1" collapsed="false">
      <c r="A71" s="197" t="n">
        <v>43</v>
      </c>
      <c r="B71" s="198" t="s">
        <v>872</v>
      </c>
      <c r="C71" s="199" t="s">
        <v>844</v>
      </c>
      <c r="D71" s="200" t="s">
        <v>615</v>
      </c>
      <c r="E71" s="201" t="n">
        <v>4</v>
      </c>
      <c r="F71" s="202"/>
      <c r="G71" s="203" t="n">
        <f aca="false">ROUND(E71*F71,2)</f>
        <v>0</v>
      </c>
      <c r="H71" s="202"/>
      <c r="I71" s="203" t="n">
        <f aca="false">ROUND(E71*H71,2)</f>
        <v>0</v>
      </c>
      <c r="J71" s="202"/>
      <c r="K71" s="203" t="n">
        <f aca="false">ROUND(E71*J71,2)</f>
        <v>0</v>
      </c>
      <c r="L71" s="203" t="n">
        <v>21</v>
      </c>
      <c r="M71" s="203" t="n">
        <f aca="false">G71*(1+L71/100)</f>
        <v>0</v>
      </c>
      <c r="N71" s="201" t="n">
        <v>0</v>
      </c>
      <c r="O71" s="201" t="n">
        <f aca="false">ROUND(E71*N71,2)</f>
        <v>0</v>
      </c>
      <c r="P71" s="201" t="n">
        <v>0</v>
      </c>
      <c r="Q71" s="201" t="n">
        <f aca="false">ROUND(E71*P71,2)</f>
        <v>0</v>
      </c>
      <c r="R71" s="203"/>
      <c r="S71" s="203" t="s">
        <v>276</v>
      </c>
      <c r="T71" s="204" t="s">
        <v>253</v>
      </c>
      <c r="U71" s="205" t="n">
        <v>0</v>
      </c>
      <c r="V71" s="205" t="n">
        <f aca="false">ROUND(E71*U71,2)</f>
        <v>0</v>
      </c>
      <c r="W71" s="205"/>
      <c r="X71" s="205" t="s">
        <v>397</v>
      </c>
      <c r="Y71" s="205" t="s">
        <v>255</v>
      </c>
      <c r="Z71" s="206"/>
      <c r="AA71" s="206"/>
      <c r="AB71" s="206"/>
      <c r="AC71" s="206"/>
      <c r="AD71" s="206"/>
      <c r="AE71" s="206"/>
      <c r="AF71" s="206"/>
      <c r="AG71" s="206" t="s">
        <v>616</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true" outlineLevel="2" collapsed="false">
      <c r="A72" s="207"/>
      <c r="B72" s="208"/>
      <c r="C72" s="209" t="s">
        <v>845</v>
      </c>
      <c r="D72" s="209"/>
      <c r="E72" s="209"/>
      <c r="F72" s="209"/>
      <c r="G72" s="209"/>
      <c r="H72" s="205"/>
      <c r="I72" s="205"/>
      <c r="J72" s="205"/>
      <c r="K72" s="205"/>
      <c r="L72" s="205"/>
      <c r="M72" s="205"/>
      <c r="N72" s="210"/>
      <c r="O72" s="210"/>
      <c r="P72" s="210"/>
      <c r="Q72" s="210"/>
      <c r="R72" s="205"/>
      <c r="S72" s="205"/>
      <c r="T72" s="205"/>
      <c r="U72" s="205"/>
      <c r="V72" s="205"/>
      <c r="W72" s="205"/>
      <c r="X72" s="205"/>
      <c r="Y72" s="205"/>
      <c r="Z72" s="206"/>
      <c r="AA72" s="206"/>
      <c r="AB72" s="206"/>
      <c r="AC72" s="206"/>
      <c r="AD72" s="206"/>
      <c r="AE72" s="206"/>
      <c r="AF72" s="206"/>
      <c r="AG72" s="206" t="s">
        <v>258</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1" collapsed="false">
      <c r="A73" s="225" t="n">
        <v>44</v>
      </c>
      <c r="B73" s="226" t="s">
        <v>874</v>
      </c>
      <c r="C73" s="227" t="s">
        <v>838</v>
      </c>
      <c r="D73" s="228" t="s">
        <v>615</v>
      </c>
      <c r="E73" s="229" t="n">
        <v>4</v>
      </c>
      <c r="F73" s="230"/>
      <c r="G73" s="231" t="n">
        <f aca="false">ROUND(E73*F73,2)</f>
        <v>0</v>
      </c>
      <c r="H73" s="230"/>
      <c r="I73" s="231" t="n">
        <f aca="false">ROUND(E73*H73,2)</f>
        <v>0</v>
      </c>
      <c r="J73" s="230"/>
      <c r="K73" s="231" t="n">
        <f aca="false">ROUND(E73*J73,2)</f>
        <v>0</v>
      </c>
      <c r="L73" s="231" t="n">
        <v>21</v>
      </c>
      <c r="M73" s="231" t="n">
        <f aca="false">G73*(1+L73/100)</f>
        <v>0</v>
      </c>
      <c r="N73" s="229" t="n">
        <v>0</v>
      </c>
      <c r="O73" s="229" t="n">
        <f aca="false">ROUND(E73*N73,2)</f>
        <v>0</v>
      </c>
      <c r="P73" s="229" t="n">
        <v>0</v>
      </c>
      <c r="Q73" s="229" t="n">
        <f aca="false">ROUND(E73*P73,2)</f>
        <v>0</v>
      </c>
      <c r="R73" s="231"/>
      <c r="S73" s="231" t="s">
        <v>276</v>
      </c>
      <c r="T73" s="232" t="s">
        <v>253</v>
      </c>
      <c r="U73" s="205" t="n">
        <v>0</v>
      </c>
      <c r="V73" s="205" t="n">
        <f aca="false">ROUND(E73*U73,2)</f>
        <v>0</v>
      </c>
      <c r="W73" s="205"/>
      <c r="X73" s="205" t="s">
        <v>285</v>
      </c>
      <c r="Y73" s="205" t="s">
        <v>255</v>
      </c>
      <c r="Z73" s="206"/>
      <c r="AA73" s="206"/>
      <c r="AB73" s="206"/>
      <c r="AC73" s="206"/>
      <c r="AD73" s="206"/>
      <c r="AE73" s="206"/>
      <c r="AF73" s="206"/>
      <c r="AG73" s="206" t="s">
        <v>620</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false" outlineLevel="1" collapsed="false">
      <c r="A74" s="197" t="n">
        <v>45</v>
      </c>
      <c r="B74" s="198" t="s">
        <v>876</v>
      </c>
      <c r="C74" s="199" t="s">
        <v>848</v>
      </c>
      <c r="D74" s="200" t="s">
        <v>849</v>
      </c>
      <c r="E74" s="201" t="n">
        <v>24</v>
      </c>
      <c r="F74" s="202"/>
      <c r="G74" s="203" t="n">
        <f aca="false">ROUND(E74*F74,2)</f>
        <v>0</v>
      </c>
      <c r="H74" s="202"/>
      <c r="I74" s="203" t="n">
        <f aca="false">ROUND(E74*H74,2)</f>
        <v>0</v>
      </c>
      <c r="J74" s="202"/>
      <c r="K74" s="203" t="n">
        <f aca="false">ROUND(E74*J74,2)</f>
        <v>0</v>
      </c>
      <c r="L74" s="203" t="n">
        <v>21</v>
      </c>
      <c r="M74" s="203" t="n">
        <f aca="false">G74*(1+L74/100)</f>
        <v>0</v>
      </c>
      <c r="N74" s="201" t="n">
        <v>0</v>
      </c>
      <c r="O74" s="201" t="n">
        <f aca="false">ROUND(E74*N74,2)</f>
        <v>0</v>
      </c>
      <c r="P74" s="201" t="n">
        <v>0</v>
      </c>
      <c r="Q74" s="201" t="n">
        <f aca="false">ROUND(E74*P74,2)</f>
        <v>0</v>
      </c>
      <c r="R74" s="203"/>
      <c r="S74" s="203" t="s">
        <v>276</v>
      </c>
      <c r="T74" s="204" t="s">
        <v>253</v>
      </c>
      <c r="U74" s="205" t="n">
        <v>0</v>
      </c>
      <c r="V74" s="205" t="n">
        <f aca="false">ROUND(E74*U74,2)</f>
        <v>0</v>
      </c>
      <c r="W74" s="205"/>
      <c r="X74" s="205" t="s">
        <v>397</v>
      </c>
      <c r="Y74" s="205" t="s">
        <v>255</v>
      </c>
      <c r="Z74" s="206"/>
      <c r="AA74" s="206"/>
      <c r="AB74" s="206"/>
      <c r="AC74" s="206"/>
      <c r="AD74" s="206"/>
      <c r="AE74" s="206"/>
      <c r="AF74" s="206"/>
      <c r="AG74" s="206" t="s">
        <v>616</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2.75" hidden="false" customHeight="true" outlineLevel="2" collapsed="false">
      <c r="A75" s="207"/>
      <c r="B75" s="208"/>
      <c r="C75" s="209" t="s">
        <v>850</v>
      </c>
      <c r="D75" s="209"/>
      <c r="E75" s="209"/>
      <c r="F75" s="209"/>
      <c r="G75" s="209"/>
      <c r="H75" s="205"/>
      <c r="I75" s="205"/>
      <c r="J75" s="205"/>
      <c r="K75" s="205"/>
      <c r="L75" s="205"/>
      <c r="M75" s="205"/>
      <c r="N75" s="210"/>
      <c r="O75" s="210"/>
      <c r="P75" s="210"/>
      <c r="Q75" s="210"/>
      <c r="R75" s="205"/>
      <c r="S75" s="205"/>
      <c r="T75" s="205"/>
      <c r="U75" s="205"/>
      <c r="V75" s="205"/>
      <c r="W75" s="205"/>
      <c r="X75" s="205"/>
      <c r="Y75" s="205"/>
      <c r="Z75" s="206"/>
      <c r="AA75" s="206"/>
      <c r="AB75" s="206"/>
      <c r="AC75" s="206"/>
      <c r="AD75" s="206"/>
      <c r="AE75" s="206"/>
      <c r="AF75" s="206"/>
      <c r="AG75" s="206" t="s">
        <v>258</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false" outlineLevel="1" collapsed="false">
      <c r="A76" s="225" t="n">
        <v>46</v>
      </c>
      <c r="B76" s="226" t="s">
        <v>879</v>
      </c>
      <c r="C76" s="227" t="s">
        <v>852</v>
      </c>
      <c r="D76" s="228" t="s">
        <v>849</v>
      </c>
      <c r="E76" s="229" t="n">
        <v>24</v>
      </c>
      <c r="F76" s="230"/>
      <c r="G76" s="231" t="n">
        <f aca="false">ROUND(E76*F76,2)</f>
        <v>0</v>
      </c>
      <c r="H76" s="230"/>
      <c r="I76" s="231" t="n">
        <f aca="false">ROUND(E76*H76,2)</f>
        <v>0</v>
      </c>
      <c r="J76" s="230"/>
      <c r="K76" s="231" t="n">
        <f aca="false">ROUND(E76*J76,2)</f>
        <v>0</v>
      </c>
      <c r="L76" s="231" t="n">
        <v>21</v>
      </c>
      <c r="M76" s="231" t="n">
        <f aca="false">G76*(1+L76/100)</f>
        <v>0</v>
      </c>
      <c r="N76" s="229" t="n">
        <v>0</v>
      </c>
      <c r="O76" s="229" t="n">
        <f aca="false">ROUND(E76*N76,2)</f>
        <v>0</v>
      </c>
      <c r="P76" s="229" t="n">
        <v>0</v>
      </c>
      <c r="Q76" s="229" t="n">
        <f aca="false">ROUND(E76*P76,2)</f>
        <v>0</v>
      </c>
      <c r="R76" s="231"/>
      <c r="S76" s="231" t="s">
        <v>276</v>
      </c>
      <c r="T76" s="232" t="s">
        <v>253</v>
      </c>
      <c r="U76" s="205" t="n">
        <v>0</v>
      </c>
      <c r="V76" s="205" t="n">
        <f aca="false">ROUND(E76*U76,2)</f>
        <v>0</v>
      </c>
      <c r="W76" s="205"/>
      <c r="X76" s="205" t="s">
        <v>285</v>
      </c>
      <c r="Y76" s="205" t="s">
        <v>255</v>
      </c>
      <c r="Z76" s="206"/>
      <c r="AA76" s="206"/>
      <c r="AB76" s="206"/>
      <c r="AC76" s="206"/>
      <c r="AD76" s="206"/>
      <c r="AE76" s="206"/>
      <c r="AF76" s="206"/>
      <c r="AG76" s="206" t="s">
        <v>620</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1" collapsed="false">
      <c r="A77" s="225" t="n">
        <v>47</v>
      </c>
      <c r="B77" s="226" t="s">
        <v>880</v>
      </c>
      <c r="C77" s="227" t="s">
        <v>854</v>
      </c>
      <c r="D77" s="228" t="s">
        <v>358</v>
      </c>
      <c r="E77" s="229" t="n">
        <v>3</v>
      </c>
      <c r="F77" s="230"/>
      <c r="G77" s="231" t="n">
        <f aca="false">ROUND(E77*F77,2)</f>
        <v>0</v>
      </c>
      <c r="H77" s="230"/>
      <c r="I77" s="231" t="n">
        <f aca="false">ROUND(E77*H77,2)</f>
        <v>0</v>
      </c>
      <c r="J77" s="230"/>
      <c r="K77" s="231" t="n">
        <f aca="false">ROUND(E77*J77,2)</f>
        <v>0</v>
      </c>
      <c r="L77" s="231" t="n">
        <v>21</v>
      </c>
      <c r="M77" s="231" t="n">
        <f aca="false">G77*(1+L77/100)</f>
        <v>0</v>
      </c>
      <c r="N77" s="229" t="n">
        <v>0</v>
      </c>
      <c r="O77" s="229" t="n">
        <f aca="false">ROUND(E77*N77,2)</f>
        <v>0</v>
      </c>
      <c r="P77" s="229" t="n">
        <v>0</v>
      </c>
      <c r="Q77" s="229" t="n">
        <f aca="false">ROUND(E77*P77,2)</f>
        <v>0</v>
      </c>
      <c r="R77" s="231"/>
      <c r="S77" s="231" t="s">
        <v>276</v>
      </c>
      <c r="T77" s="232" t="s">
        <v>253</v>
      </c>
      <c r="U77" s="205" t="n">
        <v>0</v>
      </c>
      <c r="V77" s="205" t="n">
        <f aca="false">ROUND(E77*U77,2)</f>
        <v>0</v>
      </c>
      <c r="W77" s="205"/>
      <c r="X77" s="205" t="s">
        <v>285</v>
      </c>
      <c r="Y77" s="205" t="s">
        <v>255</v>
      </c>
      <c r="Z77" s="206"/>
      <c r="AA77" s="206"/>
      <c r="AB77" s="206"/>
      <c r="AC77" s="206"/>
      <c r="AD77" s="206"/>
      <c r="AE77" s="206"/>
      <c r="AF77" s="206"/>
      <c r="AG77" s="206" t="s">
        <v>620</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customFormat="false" ht="12.75" hidden="false" customHeight="false" outlineLevel="0" collapsed="false">
      <c r="A78" s="189" t="s">
        <v>247</v>
      </c>
      <c r="B78" s="190" t="s">
        <v>205</v>
      </c>
      <c r="C78" s="191" t="s">
        <v>206</v>
      </c>
      <c r="D78" s="192"/>
      <c r="E78" s="193"/>
      <c r="F78" s="194"/>
      <c r="G78" s="194" t="n">
        <f aca="false">SUMIF(AG79:AG110,"&lt;&gt;NOR",G79:G110)</f>
        <v>0</v>
      </c>
      <c r="H78" s="194"/>
      <c r="I78" s="194" t="n">
        <f aca="false">SUM(I79:I110)</f>
        <v>0</v>
      </c>
      <c r="J78" s="194"/>
      <c r="K78" s="194" t="n">
        <f aca="false">SUM(K79:K110)</f>
        <v>0</v>
      </c>
      <c r="L78" s="194"/>
      <c r="M78" s="194" t="n">
        <f aca="false">SUM(M79:M110)</f>
        <v>0</v>
      </c>
      <c r="N78" s="193"/>
      <c r="O78" s="193" t="n">
        <f aca="false">SUM(O79:O110)</f>
        <v>0</v>
      </c>
      <c r="P78" s="193"/>
      <c r="Q78" s="193" t="n">
        <f aca="false">SUM(Q79:Q110)</f>
        <v>0</v>
      </c>
      <c r="R78" s="194"/>
      <c r="S78" s="194"/>
      <c r="T78" s="195"/>
      <c r="U78" s="196"/>
      <c r="V78" s="196" t="n">
        <f aca="false">SUM(V79:V110)</f>
        <v>0</v>
      </c>
      <c r="W78" s="196"/>
      <c r="X78" s="196"/>
      <c r="Y78" s="196"/>
      <c r="AG78" s="0" t="s">
        <v>248</v>
      </c>
    </row>
    <row r="79" customFormat="false" ht="12.75" hidden="false" customHeight="false" outlineLevel="1" collapsed="false">
      <c r="A79" s="197" t="n">
        <v>48</v>
      </c>
      <c r="B79" s="198" t="s">
        <v>883</v>
      </c>
      <c r="C79" s="199" t="s">
        <v>856</v>
      </c>
      <c r="D79" s="200" t="s">
        <v>325</v>
      </c>
      <c r="E79" s="201" t="n">
        <v>4</v>
      </c>
      <c r="F79" s="202"/>
      <c r="G79" s="203" t="n">
        <f aca="false">ROUND(E79*F79,2)</f>
        <v>0</v>
      </c>
      <c r="H79" s="202"/>
      <c r="I79" s="203" t="n">
        <f aca="false">ROUND(E79*H79,2)</f>
        <v>0</v>
      </c>
      <c r="J79" s="202"/>
      <c r="K79" s="203" t="n">
        <f aca="false">ROUND(E79*J79,2)</f>
        <v>0</v>
      </c>
      <c r="L79" s="203" t="n">
        <v>21</v>
      </c>
      <c r="M79" s="203" t="n">
        <f aca="false">G79*(1+L79/100)</f>
        <v>0</v>
      </c>
      <c r="N79" s="201" t="n">
        <v>0</v>
      </c>
      <c r="O79" s="201" t="n">
        <f aca="false">ROUND(E79*N79,2)</f>
        <v>0</v>
      </c>
      <c r="P79" s="201" t="n">
        <v>0</v>
      </c>
      <c r="Q79" s="201" t="n">
        <f aca="false">ROUND(E79*P79,2)</f>
        <v>0</v>
      </c>
      <c r="R79" s="203"/>
      <c r="S79" s="203" t="s">
        <v>276</v>
      </c>
      <c r="T79" s="204" t="s">
        <v>253</v>
      </c>
      <c r="U79" s="205" t="n">
        <v>0</v>
      </c>
      <c r="V79" s="205" t="n">
        <f aca="false">ROUND(E79*U79,2)</f>
        <v>0</v>
      </c>
      <c r="W79" s="205"/>
      <c r="X79" s="205" t="s">
        <v>397</v>
      </c>
      <c r="Y79" s="205" t="s">
        <v>255</v>
      </c>
      <c r="Z79" s="206"/>
      <c r="AA79" s="206"/>
      <c r="AB79" s="206"/>
      <c r="AC79" s="206"/>
      <c r="AD79" s="206"/>
      <c r="AE79" s="206"/>
      <c r="AF79" s="206"/>
      <c r="AG79" s="206" t="s">
        <v>616</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customFormat="false" ht="12.75" hidden="false" customHeight="true" outlineLevel="2" collapsed="false">
      <c r="A80" s="207"/>
      <c r="B80" s="208"/>
      <c r="C80" s="209" t="s">
        <v>857</v>
      </c>
      <c r="D80" s="209"/>
      <c r="E80" s="209"/>
      <c r="F80" s="209"/>
      <c r="G80" s="209"/>
      <c r="H80" s="205"/>
      <c r="I80" s="205"/>
      <c r="J80" s="205"/>
      <c r="K80" s="205"/>
      <c r="L80" s="205"/>
      <c r="M80" s="205"/>
      <c r="N80" s="210"/>
      <c r="O80" s="210"/>
      <c r="P80" s="210"/>
      <c r="Q80" s="210"/>
      <c r="R80" s="205"/>
      <c r="S80" s="205"/>
      <c r="T80" s="205"/>
      <c r="U80" s="205"/>
      <c r="V80" s="205"/>
      <c r="W80" s="205"/>
      <c r="X80" s="205"/>
      <c r="Y80" s="205"/>
      <c r="Z80" s="206"/>
      <c r="AA80" s="206"/>
      <c r="AB80" s="206"/>
      <c r="AC80" s="206"/>
      <c r="AD80" s="206"/>
      <c r="AE80" s="206"/>
      <c r="AF80" s="206"/>
      <c r="AG80" s="206" t="s">
        <v>258</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12.75" hidden="false" customHeight="false" outlineLevel="1" collapsed="false">
      <c r="A81" s="225" t="n">
        <v>49</v>
      </c>
      <c r="B81" s="226" t="s">
        <v>884</v>
      </c>
      <c r="C81" s="227" t="s">
        <v>859</v>
      </c>
      <c r="D81" s="228" t="s">
        <v>325</v>
      </c>
      <c r="E81" s="229" t="n">
        <v>4</v>
      </c>
      <c r="F81" s="230"/>
      <c r="G81" s="231" t="n">
        <f aca="false">ROUND(E81*F81,2)</f>
        <v>0</v>
      </c>
      <c r="H81" s="230"/>
      <c r="I81" s="231" t="n">
        <f aca="false">ROUND(E81*H81,2)</f>
        <v>0</v>
      </c>
      <c r="J81" s="230"/>
      <c r="K81" s="231" t="n">
        <f aca="false">ROUND(E81*J81,2)</f>
        <v>0</v>
      </c>
      <c r="L81" s="231" t="n">
        <v>21</v>
      </c>
      <c r="M81" s="231" t="n">
        <f aca="false">G81*(1+L81/100)</f>
        <v>0</v>
      </c>
      <c r="N81" s="229" t="n">
        <v>0</v>
      </c>
      <c r="O81" s="229" t="n">
        <f aca="false">ROUND(E81*N81,2)</f>
        <v>0</v>
      </c>
      <c r="P81" s="229" t="n">
        <v>0</v>
      </c>
      <c r="Q81" s="229" t="n">
        <f aca="false">ROUND(E81*P81,2)</f>
        <v>0</v>
      </c>
      <c r="R81" s="231"/>
      <c r="S81" s="231" t="s">
        <v>276</v>
      </c>
      <c r="T81" s="232" t="s">
        <v>253</v>
      </c>
      <c r="U81" s="205" t="n">
        <v>0</v>
      </c>
      <c r="V81" s="205" t="n">
        <f aca="false">ROUND(E81*U81,2)</f>
        <v>0</v>
      </c>
      <c r="W81" s="205"/>
      <c r="X81" s="205" t="s">
        <v>285</v>
      </c>
      <c r="Y81" s="205" t="s">
        <v>255</v>
      </c>
      <c r="Z81" s="206"/>
      <c r="AA81" s="206"/>
      <c r="AB81" s="206"/>
      <c r="AC81" s="206"/>
      <c r="AD81" s="206"/>
      <c r="AE81" s="206"/>
      <c r="AF81" s="206"/>
      <c r="AG81" s="206" t="s">
        <v>620</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customFormat="false" ht="12.75" hidden="false" customHeight="false" outlineLevel="1" collapsed="false">
      <c r="A82" s="197" t="n">
        <v>50</v>
      </c>
      <c r="B82" s="198" t="s">
        <v>887</v>
      </c>
      <c r="C82" s="199" t="s">
        <v>861</v>
      </c>
      <c r="D82" s="200" t="s">
        <v>325</v>
      </c>
      <c r="E82" s="201" t="n">
        <v>14</v>
      </c>
      <c r="F82" s="202"/>
      <c r="G82" s="203" t="n">
        <f aca="false">ROUND(E82*F82,2)</f>
        <v>0</v>
      </c>
      <c r="H82" s="202"/>
      <c r="I82" s="203" t="n">
        <f aca="false">ROUND(E82*H82,2)</f>
        <v>0</v>
      </c>
      <c r="J82" s="202"/>
      <c r="K82" s="203" t="n">
        <f aca="false">ROUND(E82*J82,2)</f>
        <v>0</v>
      </c>
      <c r="L82" s="203" t="n">
        <v>21</v>
      </c>
      <c r="M82" s="203" t="n">
        <f aca="false">G82*(1+L82/100)</f>
        <v>0</v>
      </c>
      <c r="N82" s="201" t="n">
        <v>0</v>
      </c>
      <c r="O82" s="201" t="n">
        <f aca="false">ROUND(E82*N82,2)</f>
        <v>0</v>
      </c>
      <c r="P82" s="201" t="n">
        <v>0</v>
      </c>
      <c r="Q82" s="201" t="n">
        <f aca="false">ROUND(E82*P82,2)</f>
        <v>0</v>
      </c>
      <c r="R82" s="203"/>
      <c r="S82" s="203" t="s">
        <v>276</v>
      </c>
      <c r="T82" s="204" t="s">
        <v>253</v>
      </c>
      <c r="U82" s="205" t="n">
        <v>0</v>
      </c>
      <c r="V82" s="205" t="n">
        <f aca="false">ROUND(E82*U82,2)</f>
        <v>0</v>
      </c>
      <c r="W82" s="205"/>
      <c r="X82" s="205" t="s">
        <v>397</v>
      </c>
      <c r="Y82" s="205" t="s">
        <v>255</v>
      </c>
      <c r="Z82" s="206"/>
      <c r="AA82" s="206"/>
      <c r="AB82" s="206"/>
      <c r="AC82" s="206"/>
      <c r="AD82" s="206"/>
      <c r="AE82" s="206"/>
      <c r="AF82" s="206"/>
      <c r="AG82" s="206" t="s">
        <v>616</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true" outlineLevel="2" collapsed="false">
      <c r="A83" s="207"/>
      <c r="B83" s="208"/>
      <c r="C83" s="209" t="s">
        <v>862</v>
      </c>
      <c r="D83" s="209"/>
      <c r="E83" s="209"/>
      <c r="F83" s="209"/>
      <c r="G83" s="209"/>
      <c r="H83" s="205"/>
      <c r="I83" s="205"/>
      <c r="J83" s="205"/>
      <c r="K83" s="205"/>
      <c r="L83" s="205"/>
      <c r="M83" s="205"/>
      <c r="N83" s="210"/>
      <c r="O83" s="210"/>
      <c r="P83" s="210"/>
      <c r="Q83" s="210"/>
      <c r="R83" s="205"/>
      <c r="S83" s="205"/>
      <c r="T83" s="205"/>
      <c r="U83" s="205"/>
      <c r="V83" s="205"/>
      <c r="W83" s="205"/>
      <c r="X83" s="205"/>
      <c r="Y83" s="205"/>
      <c r="Z83" s="206"/>
      <c r="AA83" s="206"/>
      <c r="AB83" s="206"/>
      <c r="AC83" s="206"/>
      <c r="AD83" s="206"/>
      <c r="AE83" s="206"/>
      <c r="AF83" s="206"/>
      <c r="AG83" s="206" t="s">
        <v>258</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false" outlineLevel="1" collapsed="false">
      <c r="A84" s="225" t="n">
        <v>51</v>
      </c>
      <c r="B84" s="226" t="s">
        <v>889</v>
      </c>
      <c r="C84" s="227" t="s">
        <v>864</v>
      </c>
      <c r="D84" s="228" t="s">
        <v>325</v>
      </c>
      <c r="E84" s="229" t="n">
        <v>14</v>
      </c>
      <c r="F84" s="230"/>
      <c r="G84" s="231" t="n">
        <f aca="false">ROUND(E84*F84,2)</f>
        <v>0</v>
      </c>
      <c r="H84" s="230"/>
      <c r="I84" s="231" t="n">
        <f aca="false">ROUND(E84*H84,2)</f>
        <v>0</v>
      </c>
      <c r="J84" s="230"/>
      <c r="K84" s="231" t="n">
        <f aca="false">ROUND(E84*J84,2)</f>
        <v>0</v>
      </c>
      <c r="L84" s="231" t="n">
        <v>21</v>
      </c>
      <c r="M84" s="231" t="n">
        <f aca="false">G84*(1+L84/100)</f>
        <v>0</v>
      </c>
      <c r="N84" s="229" t="n">
        <v>0</v>
      </c>
      <c r="O84" s="229" t="n">
        <f aca="false">ROUND(E84*N84,2)</f>
        <v>0</v>
      </c>
      <c r="P84" s="229" t="n">
        <v>0</v>
      </c>
      <c r="Q84" s="229" t="n">
        <f aca="false">ROUND(E84*P84,2)</f>
        <v>0</v>
      </c>
      <c r="R84" s="231"/>
      <c r="S84" s="231" t="s">
        <v>276</v>
      </c>
      <c r="T84" s="232" t="s">
        <v>253</v>
      </c>
      <c r="U84" s="205" t="n">
        <v>0</v>
      </c>
      <c r="V84" s="205" t="n">
        <f aca="false">ROUND(E84*U84,2)</f>
        <v>0</v>
      </c>
      <c r="W84" s="205"/>
      <c r="X84" s="205" t="s">
        <v>285</v>
      </c>
      <c r="Y84" s="205" t="s">
        <v>255</v>
      </c>
      <c r="Z84" s="206"/>
      <c r="AA84" s="206"/>
      <c r="AB84" s="206"/>
      <c r="AC84" s="206"/>
      <c r="AD84" s="206"/>
      <c r="AE84" s="206"/>
      <c r="AF84" s="206"/>
      <c r="AG84" s="206" t="s">
        <v>620</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false" outlineLevel="1" collapsed="false">
      <c r="A85" s="225" t="n">
        <v>52</v>
      </c>
      <c r="B85" s="226" t="s">
        <v>892</v>
      </c>
      <c r="C85" s="227" t="s">
        <v>866</v>
      </c>
      <c r="D85" s="228" t="s">
        <v>325</v>
      </c>
      <c r="E85" s="229" t="n">
        <v>14</v>
      </c>
      <c r="F85" s="230"/>
      <c r="G85" s="231" t="n">
        <f aca="false">ROUND(E85*F85,2)</f>
        <v>0</v>
      </c>
      <c r="H85" s="230"/>
      <c r="I85" s="231" t="n">
        <f aca="false">ROUND(E85*H85,2)</f>
        <v>0</v>
      </c>
      <c r="J85" s="230"/>
      <c r="K85" s="231" t="n">
        <f aca="false">ROUND(E85*J85,2)</f>
        <v>0</v>
      </c>
      <c r="L85" s="231" t="n">
        <v>21</v>
      </c>
      <c r="M85" s="231" t="n">
        <f aca="false">G85*(1+L85/100)</f>
        <v>0</v>
      </c>
      <c r="N85" s="229" t="n">
        <v>0</v>
      </c>
      <c r="O85" s="229" t="n">
        <f aca="false">ROUND(E85*N85,2)</f>
        <v>0</v>
      </c>
      <c r="P85" s="229" t="n">
        <v>0</v>
      </c>
      <c r="Q85" s="229" t="n">
        <f aca="false">ROUND(E85*P85,2)</f>
        <v>0</v>
      </c>
      <c r="R85" s="231"/>
      <c r="S85" s="231" t="s">
        <v>276</v>
      </c>
      <c r="T85" s="232" t="s">
        <v>253</v>
      </c>
      <c r="U85" s="205" t="n">
        <v>0</v>
      </c>
      <c r="V85" s="205" t="n">
        <f aca="false">ROUND(E85*U85,2)</f>
        <v>0</v>
      </c>
      <c r="W85" s="205"/>
      <c r="X85" s="205" t="s">
        <v>285</v>
      </c>
      <c r="Y85" s="205" t="s">
        <v>255</v>
      </c>
      <c r="Z85" s="206"/>
      <c r="AA85" s="206"/>
      <c r="AB85" s="206"/>
      <c r="AC85" s="206"/>
      <c r="AD85" s="206"/>
      <c r="AE85" s="206"/>
      <c r="AF85" s="206"/>
      <c r="AG85" s="206" t="s">
        <v>620</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customFormat="false" ht="12.75" hidden="false" customHeight="false" outlineLevel="1" collapsed="false">
      <c r="A86" s="197" t="n">
        <v>53</v>
      </c>
      <c r="B86" s="198" t="s">
        <v>893</v>
      </c>
      <c r="C86" s="199" t="s">
        <v>868</v>
      </c>
      <c r="D86" s="200" t="s">
        <v>325</v>
      </c>
      <c r="E86" s="201" t="n">
        <v>120</v>
      </c>
      <c r="F86" s="202"/>
      <c r="G86" s="203" t="n">
        <f aca="false">ROUND(E86*F86,2)</f>
        <v>0</v>
      </c>
      <c r="H86" s="202"/>
      <c r="I86" s="203" t="n">
        <f aca="false">ROUND(E86*H86,2)</f>
        <v>0</v>
      </c>
      <c r="J86" s="202"/>
      <c r="K86" s="203" t="n">
        <f aca="false">ROUND(E86*J86,2)</f>
        <v>0</v>
      </c>
      <c r="L86" s="203" t="n">
        <v>21</v>
      </c>
      <c r="M86" s="203" t="n">
        <f aca="false">G86*(1+L86/100)</f>
        <v>0</v>
      </c>
      <c r="N86" s="201" t="n">
        <v>0</v>
      </c>
      <c r="O86" s="201" t="n">
        <f aca="false">ROUND(E86*N86,2)</f>
        <v>0</v>
      </c>
      <c r="P86" s="201" t="n">
        <v>0</v>
      </c>
      <c r="Q86" s="201" t="n">
        <f aca="false">ROUND(E86*P86,2)</f>
        <v>0</v>
      </c>
      <c r="R86" s="203"/>
      <c r="S86" s="203" t="s">
        <v>276</v>
      </c>
      <c r="T86" s="204" t="s">
        <v>253</v>
      </c>
      <c r="U86" s="205" t="n">
        <v>0</v>
      </c>
      <c r="V86" s="205" t="n">
        <f aca="false">ROUND(E86*U86,2)</f>
        <v>0</v>
      </c>
      <c r="W86" s="205"/>
      <c r="X86" s="205" t="s">
        <v>397</v>
      </c>
      <c r="Y86" s="205" t="s">
        <v>255</v>
      </c>
      <c r="Z86" s="206"/>
      <c r="AA86" s="206"/>
      <c r="AB86" s="206"/>
      <c r="AC86" s="206"/>
      <c r="AD86" s="206"/>
      <c r="AE86" s="206"/>
      <c r="AF86" s="206"/>
      <c r="AG86" s="206" t="s">
        <v>616</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true" outlineLevel="2" collapsed="false">
      <c r="A87" s="207"/>
      <c r="B87" s="208"/>
      <c r="C87" s="209" t="s">
        <v>869</v>
      </c>
      <c r="D87" s="209"/>
      <c r="E87" s="209"/>
      <c r="F87" s="209"/>
      <c r="G87" s="209"/>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258</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2.75" hidden="false" customHeight="false" outlineLevel="1" collapsed="false">
      <c r="A88" s="225" t="n">
        <v>54</v>
      </c>
      <c r="B88" s="226" t="s">
        <v>896</v>
      </c>
      <c r="C88" s="227" t="s">
        <v>864</v>
      </c>
      <c r="D88" s="228" t="s">
        <v>325</v>
      </c>
      <c r="E88" s="229" t="n">
        <v>120</v>
      </c>
      <c r="F88" s="230"/>
      <c r="G88" s="231" t="n">
        <f aca="false">ROUND(E88*F88,2)</f>
        <v>0</v>
      </c>
      <c r="H88" s="230"/>
      <c r="I88" s="231" t="n">
        <f aca="false">ROUND(E88*H88,2)</f>
        <v>0</v>
      </c>
      <c r="J88" s="230"/>
      <c r="K88" s="231" t="n">
        <f aca="false">ROUND(E88*J88,2)</f>
        <v>0</v>
      </c>
      <c r="L88" s="231" t="n">
        <v>21</v>
      </c>
      <c r="M88" s="231" t="n">
        <f aca="false">G88*(1+L88/100)</f>
        <v>0</v>
      </c>
      <c r="N88" s="229" t="n">
        <v>0</v>
      </c>
      <c r="O88" s="229" t="n">
        <f aca="false">ROUND(E88*N88,2)</f>
        <v>0</v>
      </c>
      <c r="P88" s="229" t="n">
        <v>0</v>
      </c>
      <c r="Q88" s="229" t="n">
        <f aca="false">ROUND(E88*P88,2)</f>
        <v>0</v>
      </c>
      <c r="R88" s="231"/>
      <c r="S88" s="231" t="s">
        <v>276</v>
      </c>
      <c r="T88" s="232" t="s">
        <v>253</v>
      </c>
      <c r="U88" s="205" t="n">
        <v>0</v>
      </c>
      <c r="V88" s="205" t="n">
        <f aca="false">ROUND(E88*U88,2)</f>
        <v>0</v>
      </c>
      <c r="W88" s="205"/>
      <c r="X88" s="205" t="s">
        <v>285</v>
      </c>
      <c r="Y88" s="205" t="s">
        <v>255</v>
      </c>
      <c r="Z88" s="206"/>
      <c r="AA88" s="206"/>
      <c r="AB88" s="206"/>
      <c r="AC88" s="206"/>
      <c r="AD88" s="206"/>
      <c r="AE88" s="206"/>
      <c r="AF88" s="206"/>
      <c r="AG88" s="206" t="s">
        <v>620</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customFormat="false" ht="12.75" hidden="false" customHeight="false" outlineLevel="1" collapsed="false">
      <c r="A89" s="225" t="n">
        <v>55</v>
      </c>
      <c r="B89" s="226" t="s">
        <v>898</v>
      </c>
      <c r="C89" s="227" t="s">
        <v>866</v>
      </c>
      <c r="D89" s="228" t="s">
        <v>325</v>
      </c>
      <c r="E89" s="229" t="n">
        <v>120</v>
      </c>
      <c r="F89" s="230"/>
      <c r="G89" s="231" t="n">
        <f aca="false">ROUND(E89*F89,2)</f>
        <v>0</v>
      </c>
      <c r="H89" s="230"/>
      <c r="I89" s="231" t="n">
        <f aca="false">ROUND(E89*H89,2)</f>
        <v>0</v>
      </c>
      <c r="J89" s="230"/>
      <c r="K89" s="231" t="n">
        <f aca="false">ROUND(E89*J89,2)</f>
        <v>0</v>
      </c>
      <c r="L89" s="231" t="n">
        <v>21</v>
      </c>
      <c r="M89" s="231" t="n">
        <f aca="false">G89*(1+L89/100)</f>
        <v>0</v>
      </c>
      <c r="N89" s="229" t="n">
        <v>0</v>
      </c>
      <c r="O89" s="229" t="n">
        <f aca="false">ROUND(E89*N89,2)</f>
        <v>0</v>
      </c>
      <c r="P89" s="229" t="n">
        <v>0</v>
      </c>
      <c r="Q89" s="229" t="n">
        <f aca="false">ROUND(E89*P89,2)</f>
        <v>0</v>
      </c>
      <c r="R89" s="231"/>
      <c r="S89" s="231" t="s">
        <v>276</v>
      </c>
      <c r="T89" s="232" t="s">
        <v>253</v>
      </c>
      <c r="U89" s="205" t="n">
        <v>0</v>
      </c>
      <c r="V89" s="205" t="n">
        <f aca="false">ROUND(E89*U89,2)</f>
        <v>0</v>
      </c>
      <c r="W89" s="205"/>
      <c r="X89" s="205" t="s">
        <v>285</v>
      </c>
      <c r="Y89" s="205" t="s">
        <v>255</v>
      </c>
      <c r="Z89" s="206"/>
      <c r="AA89" s="206"/>
      <c r="AB89" s="206"/>
      <c r="AC89" s="206"/>
      <c r="AD89" s="206"/>
      <c r="AE89" s="206"/>
      <c r="AF89" s="206"/>
      <c r="AG89" s="206" t="s">
        <v>620</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12.75" hidden="false" customHeight="false" outlineLevel="1" collapsed="false">
      <c r="A90" s="225" t="n">
        <v>56</v>
      </c>
      <c r="B90" s="226" t="s">
        <v>900</v>
      </c>
      <c r="C90" s="227" t="s">
        <v>873</v>
      </c>
      <c r="D90" s="228" t="s">
        <v>325</v>
      </c>
      <c r="E90" s="229" t="n">
        <v>18</v>
      </c>
      <c r="F90" s="230"/>
      <c r="G90" s="231" t="n">
        <f aca="false">ROUND(E90*F90,2)</f>
        <v>0</v>
      </c>
      <c r="H90" s="230"/>
      <c r="I90" s="231" t="n">
        <f aca="false">ROUND(E90*H90,2)</f>
        <v>0</v>
      </c>
      <c r="J90" s="230"/>
      <c r="K90" s="231" t="n">
        <f aca="false">ROUND(E90*J90,2)</f>
        <v>0</v>
      </c>
      <c r="L90" s="231" t="n">
        <v>21</v>
      </c>
      <c r="M90" s="231" t="n">
        <f aca="false">G90*(1+L90/100)</f>
        <v>0</v>
      </c>
      <c r="N90" s="229" t="n">
        <v>0</v>
      </c>
      <c r="O90" s="229" t="n">
        <f aca="false">ROUND(E90*N90,2)</f>
        <v>0</v>
      </c>
      <c r="P90" s="229" t="n">
        <v>0</v>
      </c>
      <c r="Q90" s="229" t="n">
        <f aca="false">ROUND(E90*P90,2)</f>
        <v>0</v>
      </c>
      <c r="R90" s="231"/>
      <c r="S90" s="231" t="s">
        <v>276</v>
      </c>
      <c r="T90" s="232" t="s">
        <v>253</v>
      </c>
      <c r="U90" s="205" t="n">
        <v>0</v>
      </c>
      <c r="V90" s="205" t="n">
        <f aca="false">ROUND(E90*U90,2)</f>
        <v>0</v>
      </c>
      <c r="W90" s="205"/>
      <c r="X90" s="205" t="s">
        <v>397</v>
      </c>
      <c r="Y90" s="205" t="s">
        <v>255</v>
      </c>
      <c r="Z90" s="206"/>
      <c r="AA90" s="206"/>
      <c r="AB90" s="206"/>
      <c r="AC90" s="206"/>
      <c r="AD90" s="206"/>
      <c r="AE90" s="206"/>
      <c r="AF90" s="206"/>
      <c r="AG90" s="206" t="s">
        <v>616</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2.75" hidden="false" customHeight="false" outlineLevel="1" collapsed="false">
      <c r="A91" s="225" t="n">
        <v>57</v>
      </c>
      <c r="B91" s="226" t="s">
        <v>903</v>
      </c>
      <c r="C91" s="227" t="s">
        <v>875</v>
      </c>
      <c r="D91" s="228" t="s">
        <v>325</v>
      </c>
      <c r="E91" s="229" t="n">
        <v>18</v>
      </c>
      <c r="F91" s="230"/>
      <c r="G91" s="231" t="n">
        <f aca="false">ROUND(E91*F91,2)</f>
        <v>0</v>
      </c>
      <c r="H91" s="230"/>
      <c r="I91" s="231" t="n">
        <f aca="false">ROUND(E91*H91,2)</f>
        <v>0</v>
      </c>
      <c r="J91" s="230"/>
      <c r="K91" s="231" t="n">
        <f aca="false">ROUND(E91*J91,2)</f>
        <v>0</v>
      </c>
      <c r="L91" s="231" t="n">
        <v>21</v>
      </c>
      <c r="M91" s="231" t="n">
        <f aca="false">G91*(1+L91/100)</f>
        <v>0</v>
      </c>
      <c r="N91" s="229" t="n">
        <v>0</v>
      </c>
      <c r="O91" s="229" t="n">
        <f aca="false">ROUND(E91*N91,2)</f>
        <v>0</v>
      </c>
      <c r="P91" s="229" t="n">
        <v>0</v>
      </c>
      <c r="Q91" s="229" t="n">
        <f aca="false">ROUND(E91*P91,2)</f>
        <v>0</v>
      </c>
      <c r="R91" s="231"/>
      <c r="S91" s="231" t="s">
        <v>276</v>
      </c>
      <c r="T91" s="232" t="s">
        <v>253</v>
      </c>
      <c r="U91" s="205" t="n">
        <v>0</v>
      </c>
      <c r="V91" s="205" t="n">
        <f aca="false">ROUND(E91*U91,2)</f>
        <v>0</v>
      </c>
      <c r="W91" s="205"/>
      <c r="X91" s="205" t="s">
        <v>285</v>
      </c>
      <c r="Y91" s="205" t="s">
        <v>255</v>
      </c>
      <c r="Z91" s="206"/>
      <c r="AA91" s="206"/>
      <c r="AB91" s="206"/>
      <c r="AC91" s="206"/>
      <c r="AD91" s="206"/>
      <c r="AE91" s="206"/>
      <c r="AF91" s="206"/>
      <c r="AG91" s="206" t="s">
        <v>620</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2.75" hidden="false" customHeight="false" outlineLevel="1" collapsed="false">
      <c r="A92" s="197" t="n">
        <v>58</v>
      </c>
      <c r="B92" s="198" t="s">
        <v>904</v>
      </c>
      <c r="C92" s="199" t="s">
        <v>877</v>
      </c>
      <c r="D92" s="200" t="s">
        <v>325</v>
      </c>
      <c r="E92" s="201" t="n">
        <v>110</v>
      </c>
      <c r="F92" s="202"/>
      <c r="G92" s="203" t="n">
        <f aca="false">ROUND(E92*F92,2)</f>
        <v>0</v>
      </c>
      <c r="H92" s="202"/>
      <c r="I92" s="203" t="n">
        <f aca="false">ROUND(E92*H92,2)</f>
        <v>0</v>
      </c>
      <c r="J92" s="202"/>
      <c r="K92" s="203" t="n">
        <f aca="false">ROUND(E92*J92,2)</f>
        <v>0</v>
      </c>
      <c r="L92" s="203" t="n">
        <v>21</v>
      </c>
      <c r="M92" s="203" t="n">
        <f aca="false">G92*(1+L92/100)</f>
        <v>0</v>
      </c>
      <c r="N92" s="201" t="n">
        <v>0</v>
      </c>
      <c r="O92" s="201" t="n">
        <f aca="false">ROUND(E92*N92,2)</f>
        <v>0</v>
      </c>
      <c r="P92" s="201" t="n">
        <v>0</v>
      </c>
      <c r="Q92" s="201" t="n">
        <f aca="false">ROUND(E92*P92,2)</f>
        <v>0</v>
      </c>
      <c r="R92" s="203"/>
      <c r="S92" s="203" t="s">
        <v>276</v>
      </c>
      <c r="T92" s="204" t="s">
        <v>253</v>
      </c>
      <c r="U92" s="205" t="n">
        <v>0</v>
      </c>
      <c r="V92" s="205" t="n">
        <f aca="false">ROUND(E92*U92,2)</f>
        <v>0</v>
      </c>
      <c r="W92" s="205"/>
      <c r="X92" s="205" t="s">
        <v>397</v>
      </c>
      <c r="Y92" s="205" t="s">
        <v>255</v>
      </c>
      <c r="Z92" s="206"/>
      <c r="AA92" s="206"/>
      <c r="AB92" s="206"/>
      <c r="AC92" s="206"/>
      <c r="AD92" s="206"/>
      <c r="AE92" s="206"/>
      <c r="AF92" s="206"/>
      <c r="AG92" s="206" t="s">
        <v>616</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customFormat="false" ht="12.75" hidden="false" customHeight="true" outlineLevel="2" collapsed="false">
      <c r="A93" s="207"/>
      <c r="B93" s="208"/>
      <c r="C93" s="209" t="s">
        <v>878</v>
      </c>
      <c r="D93" s="209"/>
      <c r="E93" s="209"/>
      <c r="F93" s="209"/>
      <c r="G93" s="209"/>
      <c r="H93" s="205"/>
      <c r="I93" s="205"/>
      <c r="J93" s="205"/>
      <c r="K93" s="205"/>
      <c r="L93" s="205"/>
      <c r="M93" s="205"/>
      <c r="N93" s="210"/>
      <c r="O93" s="210"/>
      <c r="P93" s="210"/>
      <c r="Q93" s="210"/>
      <c r="R93" s="205"/>
      <c r="S93" s="205"/>
      <c r="T93" s="205"/>
      <c r="U93" s="205"/>
      <c r="V93" s="205"/>
      <c r="W93" s="205"/>
      <c r="X93" s="205"/>
      <c r="Y93" s="205"/>
      <c r="Z93" s="206"/>
      <c r="AA93" s="206"/>
      <c r="AB93" s="206"/>
      <c r="AC93" s="206"/>
      <c r="AD93" s="206"/>
      <c r="AE93" s="206"/>
      <c r="AF93" s="206"/>
      <c r="AG93" s="206" t="s">
        <v>258</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customFormat="false" ht="12.75" hidden="false" customHeight="false" outlineLevel="1" collapsed="false">
      <c r="A94" s="225" t="n">
        <v>59</v>
      </c>
      <c r="B94" s="226" t="s">
        <v>906</v>
      </c>
      <c r="C94" s="227" t="s">
        <v>875</v>
      </c>
      <c r="D94" s="228" t="s">
        <v>325</v>
      </c>
      <c r="E94" s="229" t="n">
        <v>110</v>
      </c>
      <c r="F94" s="230"/>
      <c r="G94" s="231" t="n">
        <f aca="false">ROUND(E94*F94,2)</f>
        <v>0</v>
      </c>
      <c r="H94" s="230"/>
      <c r="I94" s="231" t="n">
        <f aca="false">ROUND(E94*H94,2)</f>
        <v>0</v>
      </c>
      <c r="J94" s="230"/>
      <c r="K94" s="231" t="n">
        <f aca="false">ROUND(E94*J94,2)</f>
        <v>0</v>
      </c>
      <c r="L94" s="231" t="n">
        <v>21</v>
      </c>
      <c r="M94" s="231" t="n">
        <f aca="false">G94*(1+L94/100)</f>
        <v>0</v>
      </c>
      <c r="N94" s="229" t="n">
        <v>0</v>
      </c>
      <c r="O94" s="229" t="n">
        <f aca="false">ROUND(E94*N94,2)</f>
        <v>0</v>
      </c>
      <c r="P94" s="229" t="n">
        <v>0</v>
      </c>
      <c r="Q94" s="229" t="n">
        <f aca="false">ROUND(E94*P94,2)</f>
        <v>0</v>
      </c>
      <c r="R94" s="231"/>
      <c r="S94" s="231" t="s">
        <v>276</v>
      </c>
      <c r="T94" s="232" t="s">
        <v>253</v>
      </c>
      <c r="U94" s="205" t="n">
        <v>0</v>
      </c>
      <c r="V94" s="205" t="n">
        <f aca="false">ROUND(E94*U94,2)</f>
        <v>0</v>
      </c>
      <c r="W94" s="205"/>
      <c r="X94" s="205" t="s">
        <v>285</v>
      </c>
      <c r="Y94" s="205" t="s">
        <v>255</v>
      </c>
      <c r="Z94" s="206"/>
      <c r="AA94" s="206"/>
      <c r="AB94" s="206"/>
      <c r="AC94" s="206"/>
      <c r="AD94" s="206"/>
      <c r="AE94" s="206"/>
      <c r="AF94" s="206"/>
      <c r="AG94" s="206" t="s">
        <v>620</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customFormat="false" ht="12.75" hidden="false" customHeight="false" outlineLevel="1" collapsed="false">
      <c r="A95" s="197" t="n">
        <v>60</v>
      </c>
      <c r="B95" s="198" t="s">
        <v>909</v>
      </c>
      <c r="C95" s="199" t="s">
        <v>881</v>
      </c>
      <c r="D95" s="200" t="s">
        <v>325</v>
      </c>
      <c r="E95" s="201" t="n">
        <v>140</v>
      </c>
      <c r="F95" s="202"/>
      <c r="G95" s="203" t="n">
        <f aca="false">ROUND(E95*F95,2)</f>
        <v>0</v>
      </c>
      <c r="H95" s="202"/>
      <c r="I95" s="203" t="n">
        <f aca="false">ROUND(E95*H95,2)</f>
        <v>0</v>
      </c>
      <c r="J95" s="202"/>
      <c r="K95" s="203" t="n">
        <f aca="false">ROUND(E95*J95,2)</f>
        <v>0</v>
      </c>
      <c r="L95" s="203" t="n">
        <v>21</v>
      </c>
      <c r="M95" s="203" t="n">
        <f aca="false">G95*(1+L95/100)</f>
        <v>0</v>
      </c>
      <c r="N95" s="201" t="n">
        <v>0</v>
      </c>
      <c r="O95" s="201" t="n">
        <f aca="false">ROUND(E95*N95,2)</f>
        <v>0</v>
      </c>
      <c r="P95" s="201" t="n">
        <v>0</v>
      </c>
      <c r="Q95" s="201" t="n">
        <f aca="false">ROUND(E95*P95,2)</f>
        <v>0</v>
      </c>
      <c r="R95" s="203"/>
      <c r="S95" s="203" t="s">
        <v>276</v>
      </c>
      <c r="T95" s="204" t="s">
        <v>253</v>
      </c>
      <c r="U95" s="205" t="n">
        <v>0</v>
      </c>
      <c r="V95" s="205" t="n">
        <f aca="false">ROUND(E95*U95,2)</f>
        <v>0</v>
      </c>
      <c r="W95" s="205"/>
      <c r="X95" s="205" t="s">
        <v>397</v>
      </c>
      <c r="Y95" s="205" t="s">
        <v>255</v>
      </c>
      <c r="Z95" s="206"/>
      <c r="AA95" s="206"/>
      <c r="AB95" s="206"/>
      <c r="AC95" s="206"/>
      <c r="AD95" s="206"/>
      <c r="AE95" s="206"/>
      <c r="AF95" s="206"/>
      <c r="AG95" s="206" t="s">
        <v>616</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customFormat="false" ht="12.75" hidden="false" customHeight="true" outlineLevel="2" collapsed="false">
      <c r="A96" s="207"/>
      <c r="B96" s="208"/>
      <c r="C96" s="209" t="s">
        <v>882</v>
      </c>
      <c r="D96" s="209"/>
      <c r="E96" s="209"/>
      <c r="F96" s="209"/>
      <c r="G96" s="209"/>
      <c r="H96" s="205"/>
      <c r="I96" s="205"/>
      <c r="J96" s="205"/>
      <c r="K96" s="205"/>
      <c r="L96" s="205"/>
      <c r="M96" s="205"/>
      <c r="N96" s="210"/>
      <c r="O96" s="210"/>
      <c r="P96" s="210"/>
      <c r="Q96" s="210"/>
      <c r="R96" s="205"/>
      <c r="S96" s="205"/>
      <c r="T96" s="205"/>
      <c r="U96" s="205"/>
      <c r="V96" s="205"/>
      <c r="W96" s="205"/>
      <c r="X96" s="205"/>
      <c r="Y96" s="205"/>
      <c r="Z96" s="206"/>
      <c r="AA96" s="206"/>
      <c r="AB96" s="206"/>
      <c r="AC96" s="206"/>
      <c r="AD96" s="206"/>
      <c r="AE96" s="206"/>
      <c r="AF96" s="206"/>
      <c r="AG96" s="206" t="s">
        <v>258</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customFormat="false" ht="12.75" hidden="false" customHeight="false" outlineLevel="1" collapsed="false">
      <c r="A97" s="225" t="n">
        <v>61</v>
      </c>
      <c r="B97" s="226" t="s">
        <v>145</v>
      </c>
      <c r="C97" s="227" t="s">
        <v>875</v>
      </c>
      <c r="D97" s="228" t="s">
        <v>325</v>
      </c>
      <c r="E97" s="229" t="n">
        <v>140</v>
      </c>
      <c r="F97" s="230"/>
      <c r="G97" s="231" t="n">
        <f aca="false">ROUND(E97*F97,2)</f>
        <v>0</v>
      </c>
      <c r="H97" s="230"/>
      <c r="I97" s="231" t="n">
        <f aca="false">ROUND(E97*H97,2)</f>
        <v>0</v>
      </c>
      <c r="J97" s="230"/>
      <c r="K97" s="231" t="n">
        <f aca="false">ROUND(E97*J97,2)</f>
        <v>0</v>
      </c>
      <c r="L97" s="231" t="n">
        <v>21</v>
      </c>
      <c r="M97" s="231" t="n">
        <f aca="false">G97*(1+L97/100)</f>
        <v>0</v>
      </c>
      <c r="N97" s="229" t="n">
        <v>0</v>
      </c>
      <c r="O97" s="229" t="n">
        <f aca="false">ROUND(E97*N97,2)</f>
        <v>0</v>
      </c>
      <c r="P97" s="229" t="n">
        <v>0</v>
      </c>
      <c r="Q97" s="229" t="n">
        <f aca="false">ROUND(E97*P97,2)</f>
        <v>0</v>
      </c>
      <c r="R97" s="231"/>
      <c r="S97" s="231" t="s">
        <v>276</v>
      </c>
      <c r="T97" s="232" t="s">
        <v>253</v>
      </c>
      <c r="U97" s="205" t="n">
        <v>0</v>
      </c>
      <c r="V97" s="205" t="n">
        <f aca="false">ROUND(E97*U97,2)</f>
        <v>0</v>
      </c>
      <c r="W97" s="205"/>
      <c r="X97" s="205" t="s">
        <v>285</v>
      </c>
      <c r="Y97" s="205" t="s">
        <v>255</v>
      </c>
      <c r="Z97" s="206"/>
      <c r="AA97" s="206"/>
      <c r="AB97" s="206"/>
      <c r="AC97" s="206"/>
      <c r="AD97" s="206"/>
      <c r="AE97" s="206"/>
      <c r="AF97" s="206"/>
      <c r="AG97" s="206" t="s">
        <v>620</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customFormat="false" ht="12.75" hidden="false" customHeight="false" outlineLevel="1" collapsed="false">
      <c r="A98" s="197" t="n">
        <v>62</v>
      </c>
      <c r="B98" s="198" t="s">
        <v>914</v>
      </c>
      <c r="C98" s="199" t="s">
        <v>885</v>
      </c>
      <c r="D98" s="200" t="s">
        <v>615</v>
      </c>
      <c r="E98" s="201" t="n">
        <v>32</v>
      </c>
      <c r="F98" s="202"/>
      <c r="G98" s="203" t="n">
        <f aca="false">ROUND(E98*F98,2)</f>
        <v>0</v>
      </c>
      <c r="H98" s="202"/>
      <c r="I98" s="203" t="n">
        <f aca="false">ROUND(E98*H98,2)</f>
        <v>0</v>
      </c>
      <c r="J98" s="202"/>
      <c r="K98" s="203" t="n">
        <f aca="false">ROUND(E98*J98,2)</f>
        <v>0</v>
      </c>
      <c r="L98" s="203" t="n">
        <v>21</v>
      </c>
      <c r="M98" s="203" t="n">
        <f aca="false">G98*(1+L98/100)</f>
        <v>0</v>
      </c>
      <c r="N98" s="201" t="n">
        <v>0</v>
      </c>
      <c r="O98" s="201" t="n">
        <f aca="false">ROUND(E98*N98,2)</f>
        <v>0</v>
      </c>
      <c r="P98" s="201" t="n">
        <v>0</v>
      </c>
      <c r="Q98" s="201" t="n">
        <f aca="false">ROUND(E98*P98,2)</f>
        <v>0</v>
      </c>
      <c r="R98" s="203"/>
      <c r="S98" s="203" t="s">
        <v>276</v>
      </c>
      <c r="T98" s="204" t="s">
        <v>253</v>
      </c>
      <c r="U98" s="205" t="n">
        <v>0</v>
      </c>
      <c r="V98" s="205" t="n">
        <f aca="false">ROUND(E98*U98,2)</f>
        <v>0</v>
      </c>
      <c r="W98" s="205"/>
      <c r="X98" s="205" t="s">
        <v>397</v>
      </c>
      <c r="Y98" s="205" t="s">
        <v>255</v>
      </c>
      <c r="Z98" s="206"/>
      <c r="AA98" s="206"/>
      <c r="AB98" s="206"/>
      <c r="AC98" s="206"/>
      <c r="AD98" s="206"/>
      <c r="AE98" s="206"/>
      <c r="AF98" s="206"/>
      <c r="AG98" s="206" t="s">
        <v>616</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customFormat="false" ht="12.75" hidden="false" customHeight="true" outlineLevel="2" collapsed="false">
      <c r="A99" s="207"/>
      <c r="B99" s="208"/>
      <c r="C99" s="209" t="s">
        <v>886</v>
      </c>
      <c r="D99" s="209"/>
      <c r="E99" s="209"/>
      <c r="F99" s="209"/>
      <c r="G99" s="209"/>
      <c r="H99" s="205"/>
      <c r="I99" s="205"/>
      <c r="J99" s="205"/>
      <c r="K99" s="205"/>
      <c r="L99" s="205"/>
      <c r="M99" s="205"/>
      <c r="N99" s="210"/>
      <c r="O99" s="210"/>
      <c r="P99" s="210"/>
      <c r="Q99" s="210"/>
      <c r="R99" s="205"/>
      <c r="S99" s="205"/>
      <c r="T99" s="205"/>
      <c r="U99" s="205"/>
      <c r="V99" s="205"/>
      <c r="W99" s="205"/>
      <c r="X99" s="205"/>
      <c r="Y99" s="205"/>
      <c r="Z99" s="206"/>
      <c r="AA99" s="206"/>
      <c r="AB99" s="206"/>
      <c r="AC99" s="206"/>
      <c r="AD99" s="206"/>
      <c r="AE99" s="206"/>
      <c r="AF99" s="206"/>
      <c r="AG99" s="206" t="s">
        <v>258</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customFormat="false" ht="12.75" hidden="false" customHeight="false" outlineLevel="1" collapsed="false">
      <c r="A100" s="225" t="n">
        <v>63</v>
      </c>
      <c r="B100" s="226" t="s">
        <v>147</v>
      </c>
      <c r="C100" s="227" t="s">
        <v>888</v>
      </c>
      <c r="D100" s="228" t="s">
        <v>615</v>
      </c>
      <c r="E100" s="229" t="n">
        <v>32</v>
      </c>
      <c r="F100" s="230"/>
      <c r="G100" s="231" t="n">
        <f aca="false">ROUND(E100*F100,2)</f>
        <v>0</v>
      </c>
      <c r="H100" s="230"/>
      <c r="I100" s="231" t="n">
        <f aca="false">ROUND(E100*H100,2)</f>
        <v>0</v>
      </c>
      <c r="J100" s="230"/>
      <c r="K100" s="231" t="n">
        <f aca="false">ROUND(E100*J100,2)</f>
        <v>0</v>
      </c>
      <c r="L100" s="231" t="n">
        <v>21</v>
      </c>
      <c r="M100" s="231" t="n">
        <f aca="false">G100*(1+L100/100)</f>
        <v>0</v>
      </c>
      <c r="N100" s="229" t="n">
        <v>0</v>
      </c>
      <c r="O100" s="229" t="n">
        <f aca="false">ROUND(E100*N100,2)</f>
        <v>0</v>
      </c>
      <c r="P100" s="229" t="n">
        <v>0</v>
      </c>
      <c r="Q100" s="229" t="n">
        <f aca="false">ROUND(E100*P100,2)</f>
        <v>0</v>
      </c>
      <c r="R100" s="231"/>
      <c r="S100" s="231" t="s">
        <v>276</v>
      </c>
      <c r="T100" s="232" t="s">
        <v>253</v>
      </c>
      <c r="U100" s="205" t="n">
        <v>0</v>
      </c>
      <c r="V100" s="205" t="n">
        <f aca="false">ROUND(E100*U100,2)</f>
        <v>0</v>
      </c>
      <c r="W100" s="205"/>
      <c r="X100" s="205" t="s">
        <v>285</v>
      </c>
      <c r="Y100" s="205" t="s">
        <v>255</v>
      </c>
      <c r="Z100" s="206"/>
      <c r="AA100" s="206"/>
      <c r="AB100" s="206"/>
      <c r="AC100" s="206"/>
      <c r="AD100" s="206"/>
      <c r="AE100" s="206"/>
      <c r="AF100" s="206"/>
      <c r="AG100" s="206" t="s">
        <v>620</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customFormat="false" ht="12.75" hidden="false" customHeight="false" outlineLevel="1" collapsed="false">
      <c r="A101" s="197" t="n">
        <v>64</v>
      </c>
      <c r="B101" s="198" t="s">
        <v>1153</v>
      </c>
      <c r="C101" s="199" t="s">
        <v>890</v>
      </c>
      <c r="D101" s="200" t="s">
        <v>615</v>
      </c>
      <c r="E101" s="201" t="n">
        <v>4</v>
      </c>
      <c r="F101" s="202"/>
      <c r="G101" s="203" t="n">
        <f aca="false">ROUND(E101*F101,2)</f>
        <v>0</v>
      </c>
      <c r="H101" s="202"/>
      <c r="I101" s="203" t="n">
        <f aca="false">ROUND(E101*H101,2)</f>
        <v>0</v>
      </c>
      <c r="J101" s="202"/>
      <c r="K101" s="203" t="n">
        <f aca="false">ROUND(E101*J101,2)</f>
        <v>0</v>
      </c>
      <c r="L101" s="203" t="n">
        <v>21</v>
      </c>
      <c r="M101" s="203" t="n">
        <f aca="false">G101*(1+L101/100)</f>
        <v>0</v>
      </c>
      <c r="N101" s="201" t="n">
        <v>0</v>
      </c>
      <c r="O101" s="201" t="n">
        <f aca="false">ROUND(E101*N101,2)</f>
        <v>0</v>
      </c>
      <c r="P101" s="201" t="n">
        <v>0</v>
      </c>
      <c r="Q101" s="201" t="n">
        <f aca="false">ROUND(E101*P101,2)</f>
        <v>0</v>
      </c>
      <c r="R101" s="203"/>
      <c r="S101" s="203" t="s">
        <v>276</v>
      </c>
      <c r="T101" s="204" t="s">
        <v>253</v>
      </c>
      <c r="U101" s="205" t="n">
        <v>0</v>
      </c>
      <c r="V101" s="205" t="n">
        <f aca="false">ROUND(E101*U101,2)</f>
        <v>0</v>
      </c>
      <c r="W101" s="205"/>
      <c r="X101" s="205" t="s">
        <v>397</v>
      </c>
      <c r="Y101" s="205" t="s">
        <v>255</v>
      </c>
      <c r="Z101" s="206"/>
      <c r="AA101" s="206"/>
      <c r="AB101" s="206"/>
      <c r="AC101" s="206"/>
      <c r="AD101" s="206"/>
      <c r="AE101" s="206"/>
      <c r="AF101" s="206"/>
      <c r="AG101" s="206" t="s">
        <v>616</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customFormat="false" ht="12.75" hidden="false" customHeight="true" outlineLevel="2" collapsed="false">
      <c r="A102" s="207"/>
      <c r="B102" s="208"/>
      <c r="C102" s="209" t="s">
        <v>891</v>
      </c>
      <c r="D102" s="209"/>
      <c r="E102" s="209"/>
      <c r="F102" s="209"/>
      <c r="G102" s="209"/>
      <c r="H102" s="205"/>
      <c r="I102" s="205"/>
      <c r="J102" s="205"/>
      <c r="K102" s="205"/>
      <c r="L102" s="205"/>
      <c r="M102" s="205"/>
      <c r="N102" s="210"/>
      <c r="O102" s="210"/>
      <c r="P102" s="210"/>
      <c r="Q102" s="210"/>
      <c r="R102" s="205"/>
      <c r="S102" s="205"/>
      <c r="T102" s="205"/>
      <c r="U102" s="205"/>
      <c r="V102" s="205"/>
      <c r="W102" s="205"/>
      <c r="X102" s="205"/>
      <c r="Y102" s="205"/>
      <c r="Z102" s="206"/>
      <c r="AA102" s="206"/>
      <c r="AB102" s="206"/>
      <c r="AC102" s="206"/>
      <c r="AD102" s="206"/>
      <c r="AE102" s="206"/>
      <c r="AF102" s="206"/>
      <c r="AG102" s="206" t="s">
        <v>258</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customFormat="false" ht="12.75" hidden="false" customHeight="false" outlineLevel="1" collapsed="false">
      <c r="A103" s="225" t="n">
        <v>65</v>
      </c>
      <c r="B103" s="226" t="s">
        <v>1154</v>
      </c>
      <c r="C103" s="227" t="s">
        <v>888</v>
      </c>
      <c r="D103" s="228" t="s">
        <v>615</v>
      </c>
      <c r="E103" s="229" t="n">
        <v>4</v>
      </c>
      <c r="F103" s="230"/>
      <c r="G103" s="231" t="n">
        <f aca="false">ROUND(E103*F103,2)</f>
        <v>0</v>
      </c>
      <c r="H103" s="230"/>
      <c r="I103" s="231" t="n">
        <f aca="false">ROUND(E103*H103,2)</f>
        <v>0</v>
      </c>
      <c r="J103" s="230"/>
      <c r="K103" s="231" t="n">
        <f aca="false">ROUND(E103*J103,2)</f>
        <v>0</v>
      </c>
      <c r="L103" s="231" t="n">
        <v>21</v>
      </c>
      <c r="M103" s="231" t="n">
        <f aca="false">G103*(1+L103/100)</f>
        <v>0</v>
      </c>
      <c r="N103" s="229" t="n">
        <v>0</v>
      </c>
      <c r="O103" s="229" t="n">
        <f aca="false">ROUND(E103*N103,2)</f>
        <v>0</v>
      </c>
      <c r="P103" s="229" t="n">
        <v>0</v>
      </c>
      <c r="Q103" s="229" t="n">
        <f aca="false">ROUND(E103*P103,2)</f>
        <v>0</v>
      </c>
      <c r="R103" s="231"/>
      <c r="S103" s="231" t="s">
        <v>276</v>
      </c>
      <c r="T103" s="232" t="s">
        <v>253</v>
      </c>
      <c r="U103" s="205" t="n">
        <v>0</v>
      </c>
      <c r="V103" s="205" t="n">
        <f aca="false">ROUND(E103*U103,2)</f>
        <v>0</v>
      </c>
      <c r="W103" s="205"/>
      <c r="X103" s="205" t="s">
        <v>285</v>
      </c>
      <c r="Y103" s="205" t="s">
        <v>255</v>
      </c>
      <c r="Z103" s="206"/>
      <c r="AA103" s="206"/>
      <c r="AB103" s="206"/>
      <c r="AC103" s="206"/>
      <c r="AD103" s="206"/>
      <c r="AE103" s="206"/>
      <c r="AF103" s="206"/>
      <c r="AG103" s="206" t="s">
        <v>620</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customFormat="false" ht="12.75" hidden="false" customHeight="false" outlineLevel="1" collapsed="false">
      <c r="A104" s="197" t="n">
        <v>66</v>
      </c>
      <c r="B104" s="198" t="s">
        <v>1155</v>
      </c>
      <c r="C104" s="199" t="s">
        <v>894</v>
      </c>
      <c r="D104" s="200" t="s">
        <v>615</v>
      </c>
      <c r="E104" s="201" t="n">
        <v>1</v>
      </c>
      <c r="F104" s="202"/>
      <c r="G104" s="203" t="n">
        <f aca="false">ROUND(E104*F104,2)</f>
        <v>0</v>
      </c>
      <c r="H104" s="202"/>
      <c r="I104" s="203" t="n">
        <f aca="false">ROUND(E104*H104,2)</f>
        <v>0</v>
      </c>
      <c r="J104" s="202"/>
      <c r="K104" s="203" t="n">
        <f aca="false">ROUND(E104*J104,2)</f>
        <v>0</v>
      </c>
      <c r="L104" s="203" t="n">
        <v>21</v>
      </c>
      <c r="M104" s="203" t="n">
        <f aca="false">G104*(1+L104/100)</f>
        <v>0</v>
      </c>
      <c r="N104" s="201" t="n">
        <v>0</v>
      </c>
      <c r="O104" s="201" t="n">
        <f aca="false">ROUND(E104*N104,2)</f>
        <v>0</v>
      </c>
      <c r="P104" s="201" t="n">
        <v>0</v>
      </c>
      <c r="Q104" s="201" t="n">
        <f aca="false">ROUND(E104*P104,2)</f>
        <v>0</v>
      </c>
      <c r="R104" s="203"/>
      <c r="S104" s="203" t="s">
        <v>276</v>
      </c>
      <c r="T104" s="204" t="s">
        <v>253</v>
      </c>
      <c r="U104" s="205" t="n">
        <v>0</v>
      </c>
      <c r="V104" s="205" t="n">
        <f aca="false">ROUND(E104*U104,2)</f>
        <v>0</v>
      </c>
      <c r="W104" s="205"/>
      <c r="X104" s="205" t="s">
        <v>397</v>
      </c>
      <c r="Y104" s="205" t="s">
        <v>255</v>
      </c>
      <c r="Z104" s="206"/>
      <c r="AA104" s="206"/>
      <c r="AB104" s="206"/>
      <c r="AC104" s="206"/>
      <c r="AD104" s="206"/>
      <c r="AE104" s="206"/>
      <c r="AF104" s="206"/>
      <c r="AG104" s="206" t="s">
        <v>616</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customFormat="false" ht="12.75" hidden="false" customHeight="true" outlineLevel="2" collapsed="false">
      <c r="A105" s="207"/>
      <c r="B105" s="208"/>
      <c r="C105" s="209" t="s">
        <v>895</v>
      </c>
      <c r="D105" s="209"/>
      <c r="E105" s="209"/>
      <c r="F105" s="209"/>
      <c r="G105" s="209"/>
      <c r="H105" s="205"/>
      <c r="I105" s="205"/>
      <c r="J105" s="205"/>
      <c r="K105" s="205"/>
      <c r="L105" s="205"/>
      <c r="M105" s="205"/>
      <c r="N105" s="210"/>
      <c r="O105" s="210"/>
      <c r="P105" s="210"/>
      <c r="Q105" s="210"/>
      <c r="R105" s="205"/>
      <c r="S105" s="205"/>
      <c r="T105" s="205"/>
      <c r="U105" s="205"/>
      <c r="V105" s="205"/>
      <c r="W105" s="205"/>
      <c r="X105" s="205"/>
      <c r="Y105" s="205"/>
      <c r="Z105" s="206"/>
      <c r="AA105" s="206"/>
      <c r="AB105" s="206"/>
      <c r="AC105" s="206"/>
      <c r="AD105" s="206"/>
      <c r="AE105" s="206"/>
      <c r="AF105" s="206"/>
      <c r="AG105" s="206" t="s">
        <v>258</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customFormat="false" ht="12.75" hidden="false" customHeight="false" outlineLevel="1" collapsed="false">
      <c r="A106" s="225" t="n">
        <v>67</v>
      </c>
      <c r="B106" s="226" t="s">
        <v>1156</v>
      </c>
      <c r="C106" s="227" t="s">
        <v>897</v>
      </c>
      <c r="D106" s="228" t="s">
        <v>615</v>
      </c>
      <c r="E106" s="229" t="n">
        <v>1</v>
      </c>
      <c r="F106" s="230"/>
      <c r="G106" s="231" t="n">
        <f aca="false">ROUND(E106*F106,2)</f>
        <v>0</v>
      </c>
      <c r="H106" s="230"/>
      <c r="I106" s="231" t="n">
        <f aca="false">ROUND(E106*H106,2)</f>
        <v>0</v>
      </c>
      <c r="J106" s="230"/>
      <c r="K106" s="231" t="n">
        <f aca="false">ROUND(E106*J106,2)</f>
        <v>0</v>
      </c>
      <c r="L106" s="231" t="n">
        <v>21</v>
      </c>
      <c r="M106" s="231" t="n">
        <f aca="false">G106*(1+L106/100)</f>
        <v>0</v>
      </c>
      <c r="N106" s="229" t="n">
        <v>0</v>
      </c>
      <c r="O106" s="229" t="n">
        <f aca="false">ROUND(E106*N106,2)</f>
        <v>0</v>
      </c>
      <c r="P106" s="229" t="n">
        <v>0</v>
      </c>
      <c r="Q106" s="229" t="n">
        <f aca="false">ROUND(E106*P106,2)</f>
        <v>0</v>
      </c>
      <c r="R106" s="231"/>
      <c r="S106" s="231" t="s">
        <v>276</v>
      </c>
      <c r="T106" s="232" t="s">
        <v>253</v>
      </c>
      <c r="U106" s="205" t="n">
        <v>0</v>
      </c>
      <c r="V106" s="205" t="n">
        <f aca="false">ROUND(E106*U106,2)</f>
        <v>0</v>
      </c>
      <c r="W106" s="205"/>
      <c r="X106" s="205" t="s">
        <v>285</v>
      </c>
      <c r="Y106" s="205" t="s">
        <v>255</v>
      </c>
      <c r="Z106" s="206"/>
      <c r="AA106" s="206"/>
      <c r="AB106" s="206"/>
      <c r="AC106" s="206"/>
      <c r="AD106" s="206"/>
      <c r="AE106" s="206"/>
      <c r="AF106" s="206"/>
      <c r="AG106" s="206" t="s">
        <v>620</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customFormat="false" ht="28.35" hidden="false" customHeight="false" outlineLevel="1" collapsed="false">
      <c r="A107" s="197" t="n">
        <v>68</v>
      </c>
      <c r="B107" s="198" t="s">
        <v>1157</v>
      </c>
      <c r="C107" s="199" t="s">
        <v>901</v>
      </c>
      <c r="D107" s="200" t="s">
        <v>849</v>
      </c>
      <c r="E107" s="201" t="n">
        <v>48</v>
      </c>
      <c r="F107" s="202"/>
      <c r="G107" s="203" t="n">
        <f aca="false">ROUND(E107*F107,2)</f>
        <v>0</v>
      </c>
      <c r="H107" s="202"/>
      <c r="I107" s="203" t="n">
        <f aca="false">ROUND(E107*H107,2)</f>
        <v>0</v>
      </c>
      <c r="J107" s="202"/>
      <c r="K107" s="203" t="n">
        <f aca="false">ROUND(E107*J107,2)</f>
        <v>0</v>
      </c>
      <c r="L107" s="203" t="n">
        <v>21</v>
      </c>
      <c r="M107" s="203" t="n">
        <f aca="false">G107*(1+L107/100)</f>
        <v>0</v>
      </c>
      <c r="N107" s="201" t="n">
        <v>0</v>
      </c>
      <c r="O107" s="201" t="n">
        <f aca="false">ROUND(E107*N107,2)</f>
        <v>0</v>
      </c>
      <c r="P107" s="201" t="n">
        <v>0</v>
      </c>
      <c r="Q107" s="201" t="n">
        <f aca="false">ROUND(E107*P107,2)</f>
        <v>0</v>
      </c>
      <c r="R107" s="203"/>
      <c r="S107" s="203" t="s">
        <v>276</v>
      </c>
      <c r="T107" s="204" t="s">
        <v>253</v>
      </c>
      <c r="U107" s="205" t="n">
        <v>0</v>
      </c>
      <c r="V107" s="205" t="n">
        <f aca="false">ROUND(E107*U107,2)</f>
        <v>0</v>
      </c>
      <c r="W107" s="205"/>
      <c r="X107" s="205" t="s">
        <v>397</v>
      </c>
      <c r="Y107" s="205" t="s">
        <v>255</v>
      </c>
      <c r="Z107" s="206"/>
      <c r="AA107" s="206"/>
      <c r="AB107" s="206"/>
      <c r="AC107" s="206"/>
      <c r="AD107" s="206"/>
      <c r="AE107" s="206"/>
      <c r="AF107" s="206"/>
      <c r="AG107" s="206" t="s">
        <v>616</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customFormat="false" ht="12.75" hidden="false" customHeight="true" outlineLevel="2" collapsed="false">
      <c r="A108" s="207"/>
      <c r="B108" s="208"/>
      <c r="C108" s="209" t="s">
        <v>902</v>
      </c>
      <c r="D108" s="209"/>
      <c r="E108" s="209"/>
      <c r="F108" s="209"/>
      <c r="G108" s="209"/>
      <c r="H108" s="205"/>
      <c r="I108" s="205"/>
      <c r="J108" s="205"/>
      <c r="K108" s="205"/>
      <c r="L108" s="205"/>
      <c r="M108" s="205"/>
      <c r="N108" s="210"/>
      <c r="O108" s="210"/>
      <c r="P108" s="210"/>
      <c r="Q108" s="210"/>
      <c r="R108" s="205"/>
      <c r="S108" s="205"/>
      <c r="T108" s="205"/>
      <c r="U108" s="205"/>
      <c r="V108" s="205"/>
      <c r="W108" s="205"/>
      <c r="X108" s="205"/>
      <c r="Y108" s="205"/>
      <c r="Z108" s="206"/>
      <c r="AA108" s="206"/>
      <c r="AB108" s="206"/>
      <c r="AC108" s="206"/>
      <c r="AD108" s="206"/>
      <c r="AE108" s="206"/>
      <c r="AF108" s="206"/>
      <c r="AG108" s="206" t="s">
        <v>258</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customFormat="false" ht="12.75" hidden="false" customHeight="false" outlineLevel="1" collapsed="false">
      <c r="A109" s="225" t="n">
        <v>69</v>
      </c>
      <c r="B109" s="226" t="s">
        <v>1158</v>
      </c>
      <c r="C109" s="227" t="s">
        <v>852</v>
      </c>
      <c r="D109" s="228" t="s">
        <v>849</v>
      </c>
      <c r="E109" s="229" t="n">
        <v>48</v>
      </c>
      <c r="F109" s="230"/>
      <c r="G109" s="231" t="n">
        <f aca="false">ROUND(E109*F109,2)</f>
        <v>0</v>
      </c>
      <c r="H109" s="230"/>
      <c r="I109" s="231" t="n">
        <f aca="false">ROUND(E109*H109,2)</f>
        <v>0</v>
      </c>
      <c r="J109" s="230"/>
      <c r="K109" s="231" t="n">
        <f aca="false">ROUND(E109*J109,2)</f>
        <v>0</v>
      </c>
      <c r="L109" s="231" t="n">
        <v>21</v>
      </c>
      <c r="M109" s="231" t="n">
        <f aca="false">G109*(1+L109/100)</f>
        <v>0</v>
      </c>
      <c r="N109" s="229" t="n">
        <v>0</v>
      </c>
      <c r="O109" s="229" t="n">
        <f aca="false">ROUND(E109*N109,2)</f>
        <v>0</v>
      </c>
      <c r="P109" s="229" t="n">
        <v>0</v>
      </c>
      <c r="Q109" s="229" t="n">
        <f aca="false">ROUND(E109*P109,2)</f>
        <v>0</v>
      </c>
      <c r="R109" s="231"/>
      <c r="S109" s="231" t="s">
        <v>276</v>
      </c>
      <c r="T109" s="232" t="s">
        <v>253</v>
      </c>
      <c r="U109" s="205" t="n">
        <v>0</v>
      </c>
      <c r="V109" s="205" t="n">
        <f aca="false">ROUND(E109*U109,2)</f>
        <v>0</v>
      </c>
      <c r="W109" s="205"/>
      <c r="X109" s="205" t="s">
        <v>285</v>
      </c>
      <c r="Y109" s="205" t="s">
        <v>255</v>
      </c>
      <c r="Z109" s="206"/>
      <c r="AA109" s="206"/>
      <c r="AB109" s="206"/>
      <c r="AC109" s="206"/>
      <c r="AD109" s="206"/>
      <c r="AE109" s="206"/>
      <c r="AF109" s="206"/>
      <c r="AG109" s="206" t="s">
        <v>620</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customFormat="false" ht="12.75" hidden="false" customHeight="false" outlineLevel="1" collapsed="false">
      <c r="A110" s="225" t="n">
        <v>70</v>
      </c>
      <c r="B110" s="226" t="s">
        <v>1159</v>
      </c>
      <c r="C110" s="227" t="s">
        <v>905</v>
      </c>
      <c r="D110" s="228" t="s">
        <v>358</v>
      </c>
      <c r="E110" s="229" t="n">
        <v>7</v>
      </c>
      <c r="F110" s="230"/>
      <c r="G110" s="231" t="n">
        <f aca="false">ROUND(E110*F110,2)</f>
        <v>0</v>
      </c>
      <c r="H110" s="230"/>
      <c r="I110" s="231" t="n">
        <f aca="false">ROUND(E110*H110,2)</f>
        <v>0</v>
      </c>
      <c r="J110" s="230"/>
      <c r="K110" s="231" t="n">
        <f aca="false">ROUND(E110*J110,2)</f>
        <v>0</v>
      </c>
      <c r="L110" s="231" t="n">
        <v>21</v>
      </c>
      <c r="M110" s="231" t="n">
        <f aca="false">G110*(1+L110/100)</f>
        <v>0</v>
      </c>
      <c r="N110" s="229" t="n">
        <v>0</v>
      </c>
      <c r="O110" s="229" t="n">
        <f aca="false">ROUND(E110*N110,2)</f>
        <v>0</v>
      </c>
      <c r="P110" s="229" t="n">
        <v>0</v>
      </c>
      <c r="Q110" s="229" t="n">
        <f aca="false">ROUND(E110*P110,2)</f>
        <v>0</v>
      </c>
      <c r="R110" s="231"/>
      <c r="S110" s="231" t="s">
        <v>276</v>
      </c>
      <c r="T110" s="232" t="s">
        <v>253</v>
      </c>
      <c r="U110" s="205" t="n">
        <v>0</v>
      </c>
      <c r="V110" s="205" t="n">
        <f aca="false">ROUND(E110*U110,2)</f>
        <v>0</v>
      </c>
      <c r="W110" s="205"/>
      <c r="X110" s="205" t="s">
        <v>285</v>
      </c>
      <c r="Y110" s="205" t="s">
        <v>255</v>
      </c>
      <c r="Z110" s="206"/>
      <c r="AA110" s="206"/>
      <c r="AB110" s="206"/>
      <c r="AC110" s="206"/>
      <c r="AD110" s="206"/>
      <c r="AE110" s="206"/>
      <c r="AF110" s="206"/>
      <c r="AG110" s="206" t="s">
        <v>620</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customFormat="false" ht="12.75" hidden="false" customHeight="false" outlineLevel="0" collapsed="false">
      <c r="A111" s="189" t="s">
        <v>247</v>
      </c>
      <c r="B111" s="190" t="s">
        <v>28</v>
      </c>
      <c r="C111" s="191" t="s">
        <v>210</v>
      </c>
      <c r="D111" s="192"/>
      <c r="E111" s="193"/>
      <c r="F111" s="194"/>
      <c r="G111" s="194" t="n">
        <f aca="false">SUMIF(AG112:AG119,"&lt;&gt;NOR",G112:G119)</f>
        <v>0</v>
      </c>
      <c r="H111" s="194"/>
      <c r="I111" s="194" t="n">
        <f aca="false">SUM(I112:I119)</f>
        <v>0</v>
      </c>
      <c r="J111" s="194"/>
      <c r="K111" s="194" t="n">
        <f aca="false">SUM(K112:K119)</f>
        <v>0</v>
      </c>
      <c r="L111" s="194"/>
      <c r="M111" s="194" t="n">
        <f aca="false">SUM(M112:M119)</f>
        <v>0</v>
      </c>
      <c r="N111" s="193"/>
      <c r="O111" s="193" t="n">
        <f aca="false">SUM(O112:O119)</f>
        <v>0</v>
      </c>
      <c r="P111" s="193"/>
      <c r="Q111" s="193" t="n">
        <f aca="false">SUM(Q112:Q119)</f>
        <v>0</v>
      </c>
      <c r="R111" s="194"/>
      <c r="S111" s="194"/>
      <c r="T111" s="195"/>
      <c r="U111" s="196"/>
      <c r="V111" s="196" t="n">
        <f aca="false">SUM(V112:V119)</f>
        <v>0</v>
      </c>
      <c r="W111" s="196"/>
      <c r="X111" s="196"/>
      <c r="Y111" s="196"/>
      <c r="AG111" s="0" t="s">
        <v>248</v>
      </c>
    </row>
    <row r="112" customFormat="false" ht="28.35" hidden="false" customHeight="false" outlineLevel="1" collapsed="false">
      <c r="A112" s="197" t="n">
        <v>71</v>
      </c>
      <c r="B112" s="198" t="s">
        <v>1160</v>
      </c>
      <c r="C112" s="199" t="s">
        <v>907</v>
      </c>
      <c r="D112" s="200" t="s">
        <v>358</v>
      </c>
      <c r="E112" s="201" t="n">
        <v>1</v>
      </c>
      <c r="F112" s="202"/>
      <c r="G112" s="203" t="n">
        <f aca="false">ROUND(E112*F112,2)</f>
        <v>0</v>
      </c>
      <c r="H112" s="202"/>
      <c r="I112" s="203" t="n">
        <f aca="false">ROUND(E112*H112,2)</f>
        <v>0</v>
      </c>
      <c r="J112" s="202"/>
      <c r="K112" s="203" t="n">
        <f aca="false">ROUND(E112*J112,2)</f>
        <v>0</v>
      </c>
      <c r="L112" s="203" t="n">
        <v>21</v>
      </c>
      <c r="M112" s="203" t="n">
        <f aca="false">G112*(1+L112/100)</f>
        <v>0</v>
      </c>
      <c r="N112" s="201" t="n">
        <v>0</v>
      </c>
      <c r="O112" s="201" t="n">
        <f aca="false">ROUND(E112*N112,2)</f>
        <v>0</v>
      </c>
      <c r="P112" s="201" t="n">
        <v>0</v>
      </c>
      <c r="Q112" s="201" t="n">
        <f aca="false">ROUND(E112*P112,2)</f>
        <v>0</v>
      </c>
      <c r="R112" s="203"/>
      <c r="S112" s="203" t="s">
        <v>276</v>
      </c>
      <c r="T112" s="204" t="s">
        <v>253</v>
      </c>
      <c r="U112" s="205" t="n">
        <v>0</v>
      </c>
      <c r="V112" s="205" t="n">
        <f aca="false">ROUND(E112*U112,2)</f>
        <v>0</v>
      </c>
      <c r="W112" s="205"/>
      <c r="X112" s="205" t="s">
        <v>285</v>
      </c>
      <c r="Y112" s="205" t="s">
        <v>255</v>
      </c>
      <c r="Z112" s="206"/>
      <c r="AA112" s="206"/>
      <c r="AB112" s="206"/>
      <c r="AC112" s="206"/>
      <c r="AD112" s="206"/>
      <c r="AE112" s="206"/>
      <c r="AF112" s="206"/>
      <c r="AG112" s="206" t="s">
        <v>620</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customFormat="false" ht="19.4" hidden="false" customHeight="true" outlineLevel="2" collapsed="false">
      <c r="A113" s="207"/>
      <c r="B113" s="208"/>
      <c r="C113" s="209" t="s">
        <v>908</v>
      </c>
      <c r="D113" s="209"/>
      <c r="E113" s="209"/>
      <c r="F113" s="209"/>
      <c r="G113" s="209"/>
      <c r="H113" s="205"/>
      <c r="I113" s="205"/>
      <c r="J113" s="205"/>
      <c r="K113" s="205"/>
      <c r="L113" s="205"/>
      <c r="M113" s="205"/>
      <c r="N113" s="210"/>
      <c r="O113" s="210"/>
      <c r="P113" s="210"/>
      <c r="Q113" s="210"/>
      <c r="R113" s="205"/>
      <c r="S113" s="205"/>
      <c r="T113" s="205"/>
      <c r="U113" s="205"/>
      <c r="V113" s="205"/>
      <c r="W113" s="205"/>
      <c r="X113" s="205"/>
      <c r="Y113" s="205"/>
      <c r="Z113" s="206"/>
      <c r="AA113" s="206"/>
      <c r="AB113" s="206"/>
      <c r="AC113" s="206"/>
      <c r="AD113" s="206"/>
      <c r="AE113" s="206"/>
      <c r="AF113" s="206"/>
      <c r="AG113" s="206" t="s">
        <v>258</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11" t="str">
        <f aca="false">C113</f>
        <v>řešení navržené v DPS o konkrétní detaily, výrobky apod. Jedná se o podrobnější a upřesňující dokumentaci, jejíž rozsah není určen vyhláškou. RDS bude zpracována v takových podrobnostech, aby podle ní mohl konkrétní zhotovitel dílo realizovat. Projekt</v>
      </c>
      <c r="BB113" s="206"/>
      <c r="BC113" s="206"/>
      <c r="BD113" s="206"/>
      <c r="BE113" s="206"/>
      <c r="BF113" s="206"/>
      <c r="BG113" s="206"/>
      <c r="BH113" s="206"/>
    </row>
    <row r="114" customFormat="false" ht="19.4" hidden="false" customHeight="false" outlineLevel="1" collapsed="false">
      <c r="A114" s="197" t="n">
        <v>72</v>
      </c>
      <c r="B114" s="198" t="s">
        <v>1161</v>
      </c>
      <c r="C114" s="199" t="s">
        <v>910</v>
      </c>
      <c r="D114" s="200" t="s">
        <v>358</v>
      </c>
      <c r="E114" s="201" t="n">
        <v>1</v>
      </c>
      <c r="F114" s="202"/>
      <c r="G114" s="203" t="n">
        <f aca="false">ROUND(E114*F114,2)</f>
        <v>0</v>
      </c>
      <c r="H114" s="202"/>
      <c r="I114" s="203" t="n">
        <f aca="false">ROUND(E114*H114,2)</f>
        <v>0</v>
      </c>
      <c r="J114" s="202"/>
      <c r="K114" s="203" t="n">
        <f aca="false">ROUND(E114*J114,2)</f>
        <v>0</v>
      </c>
      <c r="L114" s="203" t="n">
        <v>21</v>
      </c>
      <c r="M114" s="203" t="n">
        <f aca="false">G114*(1+L114/100)</f>
        <v>0</v>
      </c>
      <c r="N114" s="201" t="n">
        <v>0</v>
      </c>
      <c r="O114" s="201" t="n">
        <f aca="false">ROUND(E114*N114,2)</f>
        <v>0</v>
      </c>
      <c r="P114" s="201" t="n">
        <v>0</v>
      </c>
      <c r="Q114" s="201" t="n">
        <f aca="false">ROUND(E114*P114,2)</f>
        <v>0</v>
      </c>
      <c r="R114" s="203"/>
      <c r="S114" s="203" t="s">
        <v>276</v>
      </c>
      <c r="T114" s="204" t="s">
        <v>253</v>
      </c>
      <c r="U114" s="205" t="n">
        <v>0</v>
      </c>
      <c r="V114" s="205" t="n">
        <f aca="false">ROUND(E114*U114,2)</f>
        <v>0</v>
      </c>
      <c r="W114" s="205"/>
      <c r="X114" s="205" t="s">
        <v>285</v>
      </c>
      <c r="Y114" s="205" t="s">
        <v>255</v>
      </c>
      <c r="Z114" s="206"/>
      <c r="AA114" s="206"/>
      <c r="AB114" s="206"/>
      <c r="AC114" s="206"/>
      <c r="AD114" s="206"/>
      <c r="AE114" s="206"/>
      <c r="AF114" s="206"/>
      <c r="AG114" s="206" t="s">
        <v>620</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customFormat="false" ht="12.75" hidden="false" customHeight="true" outlineLevel="2" collapsed="false">
      <c r="A115" s="207"/>
      <c r="B115" s="208"/>
      <c r="C115" s="209" t="s">
        <v>911</v>
      </c>
      <c r="D115" s="209"/>
      <c r="E115" s="209"/>
      <c r="F115" s="209"/>
      <c r="G115" s="209"/>
      <c r="H115" s="205"/>
      <c r="I115" s="205"/>
      <c r="J115" s="205"/>
      <c r="K115" s="205"/>
      <c r="L115" s="205"/>
      <c r="M115" s="205"/>
      <c r="N115" s="210"/>
      <c r="O115" s="210"/>
      <c r="P115" s="210"/>
      <c r="Q115" s="210"/>
      <c r="R115" s="205"/>
      <c r="S115" s="205"/>
      <c r="T115" s="205"/>
      <c r="U115" s="205"/>
      <c r="V115" s="205"/>
      <c r="W115" s="205"/>
      <c r="X115" s="205"/>
      <c r="Y115" s="205"/>
      <c r="Z115" s="206"/>
      <c r="AA115" s="206"/>
      <c r="AB115" s="206"/>
      <c r="AC115" s="206"/>
      <c r="AD115" s="206"/>
      <c r="AE115" s="206"/>
      <c r="AF115" s="206"/>
      <c r="AG115" s="206" t="s">
        <v>258</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customFormat="false" ht="12.75" hidden="false" customHeight="false" outlineLevel="1" collapsed="false">
      <c r="A116" s="197" t="n">
        <v>73</v>
      </c>
      <c r="B116" s="198" t="s">
        <v>1162</v>
      </c>
      <c r="C116" s="199" t="s">
        <v>912</v>
      </c>
      <c r="D116" s="200" t="s">
        <v>358</v>
      </c>
      <c r="E116" s="201" t="n">
        <v>1</v>
      </c>
      <c r="F116" s="202"/>
      <c r="G116" s="203" t="n">
        <f aca="false">ROUND(E116*F116,2)</f>
        <v>0</v>
      </c>
      <c r="H116" s="202"/>
      <c r="I116" s="203" t="n">
        <f aca="false">ROUND(E116*H116,2)</f>
        <v>0</v>
      </c>
      <c r="J116" s="202"/>
      <c r="K116" s="203" t="n">
        <f aca="false">ROUND(E116*J116,2)</f>
        <v>0</v>
      </c>
      <c r="L116" s="203" t="n">
        <v>21</v>
      </c>
      <c r="M116" s="203" t="n">
        <f aca="false">G116*(1+L116/100)</f>
        <v>0</v>
      </c>
      <c r="N116" s="201" t="n">
        <v>0</v>
      </c>
      <c r="O116" s="201" t="n">
        <f aca="false">ROUND(E116*N116,2)</f>
        <v>0</v>
      </c>
      <c r="P116" s="201" t="n">
        <v>0</v>
      </c>
      <c r="Q116" s="201" t="n">
        <f aca="false">ROUND(E116*P116,2)</f>
        <v>0</v>
      </c>
      <c r="R116" s="203"/>
      <c r="S116" s="203" t="s">
        <v>276</v>
      </c>
      <c r="T116" s="204" t="s">
        <v>253</v>
      </c>
      <c r="U116" s="205" t="n">
        <v>0</v>
      </c>
      <c r="V116" s="205" t="n">
        <f aca="false">ROUND(E116*U116,2)</f>
        <v>0</v>
      </c>
      <c r="W116" s="205"/>
      <c r="X116" s="205" t="s">
        <v>285</v>
      </c>
      <c r="Y116" s="205" t="s">
        <v>255</v>
      </c>
      <c r="Z116" s="206"/>
      <c r="AA116" s="206"/>
      <c r="AB116" s="206"/>
      <c r="AC116" s="206"/>
      <c r="AD116" s="206"/>
      <c r="AE116" s="206"/>
      <c r="AF116" s="206"/>
      <c r="AG116" s="206" t="s">
        <v>620</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customFormat="false" ht="12.75" hidden="false" customHeight="true" outlineLevel="2" collapsed="false">
      <c r="A117" s="207"/>
      <c r="B117" s="208"/>
      <c r="C117" s="209" t="s">
        <v>913</v>
      </c>
      <c r="D117" s="209"/>
      <c r="E117" s="209"/>
      <c r="F117" s="209"/>
      <c r="G117" s="209"/>
      <c r="H117" s="205"/>
      <c r="I117" s="205"/>
      <c r="J117" s="205"/>
      <c r="K117" s="205"/>
      <c r="L117" s="205"/>
      <c r="M117" s="205"/>
      <c r="N117" s="210"/>
      <c r="O117" s="210"/>
      <c r="P117" s="210"/>
      <c r="Q117" s="210"/>
      <c r="R117" s="205"/>
      <c r="S117" s="205"/>
      <c r="T117" s="205"/>
      <c r="U117" s="205"/>
      <c r="V117" s="205"/>
      <c r="W117" s="205"/>
      <c r="X117" s="205"/>
      <c r="Y117" s="205"/>
      <c r="Z117" s="206"/>
      <c r="AA117" s="206"/>
      <c r="AB117" s="206"/>
      <c r="AC117" s="206"/>
      <c r="AD117" s="206"/>
      <c r="AE117" s="206"/>
      <c r="AF117" s="206"/>
      <c r="AG117" s="206" t="s">
        <v>258</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customFormat="false" ht="12.75" hidden="false" customHeight="false" outlineLevel="1" collapsed="false">
      <c r="A118" s="197" t="n">
        <v>74</v>
      </c>
      <c r="B118" s="198" t="s">
        <v>1163</v>
      </c>
      <c r="C118" s="199" t="s">
        <v>915</v>
      </c>
      <c r="D118" s="200" t="s">
        <v>358</v>
      </c>
      <c r="E118" s="201" t="n">
        <v>1</v>
      </c>
      <c r="F118" s="202"/>
      <c r="G118" s="203" t="n">
        <f aca="false">ROUND(E118*F118,2)</f>
        <v>0</v>
      </c>
      <c r="H118" s="202"/>
      <c r="I118" s="203" t="n">
        <f aca="false">ROUND(E118*H118,2)</f>
        <v>0</v>
      </c>
      <c r="J118" s="202"/>
      <c r="K118" s="203" t="n">
        <f aca="false">ROUND(E118*J118,2)</f>
        <v>0</v>
      </c>
      <c r="L118" s="203" t="n">
        <v>21</v>
      </c>
      <c r="M118" s="203" t="n">
        <f aca="false">G118*(1+L118/100)</f>
        <v>0</v>
      </c>
      <c r="N118" s="201" t="n">
        <v>0</v>
      </c>
      <c r="O118" s="201" t="n">
        <f aca="false">ROUND(E118*N118,2)</f>
        <v>0</v>
      </c>
      <c r="P118" s="201" t="n">
        <v>0</v>
      </c>
      <c r="Q118" s="201" t="n">
        <f aca="false">ROUND(E118*P118,2)</f>
        <v>0</v>
      </c>
      <c r="R118" s="203"/>
      <c r="S118" s="203" t="s">
        <v>276</v>
      </c>
      <c r="T118" s="204" t="s">
        <v>253</v>
      </c>
      <c r="U118" s="205" t="n">
        <v>0</v>
      </c>
      <c r="V118" s="205" t="n">
        <f aca="false">ROUND(E118*U118,2)</f>
        <v>0</v>
      </c>
      <c r="W118" s="205"/>
      <c r="X118" s="205" t="s">
        <v>285</v>
      </c>
      <c r="Y118" s="205" t="s">
        <v>255</v>
      </c>
      <c r="Z118" s="206"/>
      <c r="AA118" s="206"/>
      <c r="AB118" s="206"/>
      <c r="AC118" s="206"/>
      <c r="AD118" s="206"/>
      <c r="AE118" s="206"/>
      <c r="AF118" s="206"/>
      <c r="AG118" s="206" t="s">
        <v>620</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customFormat="false" ht="12.75" hidden="false" customHeight="true" outlineLevel="2" collapsed="false">
      <c r="A119" s="207"/>
      <c r="B119" s="208"/>
      <c r="C119" s="209" t="s">
        <v>254</v>
      </c>
      <c r="D119" s="209"/>
      <c r="E119" s="209"/>
      <c r="F119" s="209"/>
      <c r="G119" s="209"/>
      <c r="H119" s="205"/>
      <c r="I119" s="205"/>
      <c r="J119" s="205"/>
      <c r="K119" s="205"/>
      <c r="L119" s="205"/>
      <c r="M119" s="205"/>
      <c r="N119" s="210"/>
      <c r="O119" s="210"/>
      <c r="P119" s="210"/>
      <c r="Q119" s="210"/>
      <c r="R119" s="205"/>
      <c r="S119" s="205"/>
      <c r="T119" s="205"/>
      <c r="U119" s="205"/>
      <c r="V119" s="205"/>
      <c r="W119" s="205"/>
      <c r="X119" s="205"/>
      <c r="Y119" s="205"/>
      <c r="Z119" s="206"/>
      <c r="AA119" s="206"/>
      <c r="AB119" s="206"/>
      <c r="AC119" s="206"/>
      <c r="AD119" s="206"/>
      <c r="AE119" s="206"/>
      <c r="AF119" s="206"/>
      <c r="AG119" s="206" t="s">
        <v>258</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customFormat="false" ht="12.75" hidden="false" customHeight="false" outlineLevel="0" collapsed="false">
      <c r="A120" s="167"/>
      <c r="B120" s="173"/>
      <c r="C120" s="212"/>
      <c r="D120" s="175"/>
      <c r="E120" s="167"/>
      <c r="F120" s="167"/>
      <c r="G120" s="167"/>
      <c r="H120" s="167"/>
      <c r="I120" s="167"/>
      <c r="J120" s="167"/>
      <c r="K120" s="167"/>
      <c r="L120" s="167"/>
      <c r="M120" s="167"/>
      <c r="N120" s="167"/>
      <c r="O120" s="167"/>
      <c r="P120" s="167"/>
      <c r="Q120" s="167"/>
      <c r="R120" s="167"/>
      <c r="S120" s="167"/>
      <c r="T120" s="167"/>
      <c r="U120" s="167"/>
      <c r="V120" s="167"/>
      <c r="W120" s="167"/>
      <c r="X120" s="167"/>
      <c r="Y120" s="167"/>
      <c r="AE120" s="0" t="n">
        <v>15</v>
      </c>
      <c r="AF120" s="0" t="n">
        <v>21</v>
      </c>
      <c r="AG120" s="0" t="s">
        <v>233</v>
      </c>
    </row>
    <row r="121" customFormat="false" ht="12.75" hidden="false" customHeight="false" outlineLevel="0" collapsed="false">
      <c r="A121" s="213"/>
      <c r="B121" s="214" t="s">
        <v>24</v>
      </c>
      <c r="C121" s="215"/>
      <c r="D121" s="216"/>
      <c r="E121" s="217"/>
      <c r="F121" s="217"/>
      <c r="G121" s="218" t="n">
        <f aca="false">G8+G78+G111</f>
        <v>0</v>
      </c>
      <c r="H121" s="167"/>
      <c r="I121" s="167"/>
      <c r="J121" s="167"/>
      <c r="K121" s="167"/>
      <c r="L121" s="167"/>
      <c r="M121" s="167"/>
      <c r="N121" s="167"/>
      <c r="O121" s="167"/>
      <c r="P121" s="167"/>
      <c r="Q121" s="167"/>
      <c r="R121" s="167"/>
      <c r="S121" s="167"/>
      <c r="T121" s="167"/>
      <c r="U121" s="167"/>
      <c r="V121" s="167"/>
      <c r="W121" s="167"/>
      <c r="X121" s="167"/>
      <c r="Y121" s="167"/>
      <c r="AE121" s="0" t="n">
        <f aca="false">SUMIF(L7:L119,AE120,G7:G119)</f>
        <v>0</v>
      </c>
      <c r="AF121" s="0" t="n">
        <f aca="false">SUMIF(L7:L119,AF120,G7:G119)</f>
        <v>0</v>
      </c>
      <c r="AG121" s="0" t="s">
        <v>277</v>
      </c>
    </row>
    <row r="122" customFormat="false" ht="12.75" hidden="false" customHeight="false" outlineLevel="0" collapsed="false">
      <c r="A122" s="236" t="s">
        <v>603</v>
      </c>
      <c r="B122" s="236"/>
      <c r="C122" s="212"/>
      <c r="D122" s="175"/>
      <c r="E122" s="167"/>
      <c r="F122" s="167"/>
      <c r="G122" s="167"/>
      <c r="H122" s="167"/>
      <c r="I122" s="167"/>
      <c r="J122" s="167"/>
      <c r="K122" s="167"/>
      <c r="L122" s="167"/>
      <c r="M122" s="167"/>
      <c r="N122" s="167"/>
      <c r="O122" s="167"/>
      <c r="P122" s="167"/>
      <c r="Q122" s="167"/>
      <c r="R122" s="167"/>
      <c r="S122" s="167"/>
      <c r="T122" s="167"/>
      <c r="U122" s="167"/>
      <c r="V122" s="167"/>
      <c r="W122" s="167"/>
      <c r="X122" s="167"/>
      <c r="Y122" s="167"/>
    </row>
    <row r="123" customFormat="false" ht="12.75" hidden="false" customHeight="false" outlineLevel="0" collapsed="false">
      <c r="A123" s="167"/>
      <c r="B123" s="173" t="s">
        <v>604</v>
      </c>
      <c r="C123" s="212" t="s">
        <v>605</v>
      </c>
      <c r="D123" s="175"/>
      <c r="E123" s="167"/>
      <c r="F123" s="167"/>
      <c r="G123" s="167"/>
      <c r="H123" s="167"/>
      <c r="I123" s="167"/>
      <c r="J123" s="167"/>
      <c r="K123" s="167"/>
      <c r="L123" s="167"/>
      <c r="M123" s="167"/>
      <c r="N123" s="167"/>
      <c r="O123" s="167"/>
      <c r="P123" s="167"/>
      <c r="Q123" s="167"/>
      <c r="R123" s="167"/>
      <c r="S123" s="167"/>
      <c r="T123" s="167"/>
      <c r="U123" s="167"/>
      <c r="V123" s="167"/>
      <c r="W123" s="167"/>
      <c r="X123" s="167"/>
      <c r="Y123" s="167"/>
      <c r="AG123" s="0" t="s">
        <v>606</v>
      </c>
    </row>
    <row r="124" customFormat="false" ht="12.75" hidden="false" customHeight="false" outlineLevel="0" collapsed="false">
      <c r="A124" s="167"/>
      <c r="B124" s="173" t="s">
        <v>607</v>
      </c>
      <c r="C124" s="212" t="s">
        <v>608</v>
      </c>
      <c r="D124" s="175"/>
      <c r="E124" s="167"/>
      <c r="F124" s="167"/>
      <c r="G124" s="167"/>
      <c r="H124" s="167"/>
      <c r="I124" s="167"/>
      <c r="J124" s="167"/>
      <c r="K124" s="167"/>
      <c r="L124" s="167"/>
      <c r="M124" s="167"/>
      <c r="N124" s="167"/>
      <c r="O124" s="167"/>
      <c r="P124" s="167"/>
      <c r="Q124" s="167"/>
      <c r="R124" s="167"/>
      <c r="S124" s="167"/>
      <c r="T124" s="167"/>
      <c r="U124" s="167"/>
      <c r="V124" s="167"/>
      <c r="W124" s="167"/>
      <c r="X124" s="167"/>
      <c r="Y124" s="167"/>
      <c r="AG124" s="0" t="s">
        <v>609</v>
      </c>
    </row>
    <row r="125" customFormat="false" ht="12.75" hidden="false" customHeight="false" outlineLevel="0" collapsed="false">
      <c r="A125" s="167"/>
      <c r="B125" s="173"/>
      <c r="C125" s="212" t="s">
        <v>610</v>
      </c>
      <c r="D125" s="175"/>
      <c r="E125" s="167"/>
      <c r="F125" s="167"/>
      <c r="G125" s="167"/>
      <c r="H125" s="167"/>
      <c r="I125" s="167"/>
      <c r="J125" s="167"/>
      <c r="K125" s="167"/>
      <c r="L125" s="167"/>
      <c r="M125" s="167"/>
      <c r="N125" s="167"/>
      <c r="O125" s="167"/>
      <c r="P125" s="167"/>
      <c r="Q125" s="167"/>
      <c r="R125" s="167"/>
      <c r="S125" s="167"/>
      <c r="T125" s="167"/>
      <c r="U125" s="167"/>
      <c r="V125" s="167"/>
      <c r="W125" s="167"/>
      <c r="X125" s="167"/>
      <c r="Y125" s="167"/>
      <c r="AG125" s="0" t="s">
        <v>611</v>
      </c>
    </row>
    <row r="126" customFormat="false" ht="12.75" hidden="false" customHeight="false" outlineLevel="0" collapsed="false">
      <c r="A126" s="167"/>
      <c r="B126" s="173"/>
      <c r="C126" s="212"/>
      <c r="D126" s="175"/>
      <c r="E126" s="167"/>
      <c r="F126" s="167"/>
      <c r="G126" s="167"/>
      <c r="H126" s="167"/>
      <c r="I126" s="167"/>
      <c r="J126" s="167"/>
      <c r="K126" s="167"/>
      <c r="L126" s="167"/>
      <c r="M126" s="167"/>
      <c r="N126" s="167"/>
      <c r="O126" s="167"/>
      <c r="P126" s="167"/>
      <c r="Q126" s="167"/>
      <c r="R126" s="167"/>
      <c r="S126" s="167"/>
      <c r="T126" s="167"/>
      <c r="U126" s="167"/>
      <c r="V126" s="167"/>
      <c r="W126" s="167"/>
      <c r="X126" s="167"/>
      <c r="Y126" s="167"/>
    </row>
    <row r="127" customFormat="false" ht="12.75" hidden="false" customHeight="false" outlineLevel="0" collapsed="false">
      <c r="C127" s="219"/>
      <c r="D127" s="110"/>
      <c r="AG127" s="0" t="s">
        <v>278</v>
      </c>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row r="1101" customFormat="false" ht="12.75" hidden="false" customHeight="false" outlineLevel="0" collapsed="false">
      <c r="D1101" s="110"/>
    </row>
    <row r="1102" customFormat="false" ht="12.75" hidden="false" customHeight="false" outlineLevel="0" collapsed="false">
      <c r="D1102" s="110"/>
    </row>
    <row r="1103" customFormat="false" ht="12.75" hidden="false" customHeight="false" outlineLevel="0" collapsed="false">
      <c r="D1103" s="110"/>
    </row>
    <row r="1104" customFormat="false" ht="12.75" hidden="false" customHeight="false" outlineLevel="0" collapsed="false">
      <c r="D1104" s="110"/>
    </row>
    <row r="1105" customFormat="false" ht="12.75" hidden="false" customHeight="false" outlineLevel="0" collapsed="false">
      <c r="D1105" s="110"/>
    </row>
    <row r="1106" customFormat="false" ht="12.75" hidden="false" customHeight="false" outlineLevel="0" collapsed="false">
      <c r="D1106" s="110"/>
    </row>
    <row r="1107" customFormat="false" ht="12.75" hidden="false" customHeight="false" outlineLevel="0" collapsed="false">
      <c r="D1107" s="110"/>
    </row>
    <row r="1108" customFormat="false" ht="12.75" hidden="false" customHeight="false" outlineLevel="0" collapsed="false">
      <c r="D1108" s="110"/>
    </row>
    <row r="1109" customFormat="false" ht="12.75" hidden="false" customHeight="false" outlineLevel="0" collapsed="false">
      <c r="D1109" s="110"/>
    </row>
    <row r="1110" customFormat="false" ht="12.75" hidden="false" customHeight="false" outlineLevel="0" collapsed="false">
      <c r="D1110" s="110"/>
    </row>
    <row r="1111" customFormat="false" ht="12.75" hidden="false" customHeight="false" outlineLevel="0" collapsed="false">
      <c r="D1111" s="110"/>
    </row>
    <row r="1112" customFormat="false" ht="12.75" hidden="false" customHeight="false" outlineLevel="0" collapsed="false">
      <c r="D1112" s="110"/>
    </row>
    <row r="1113" customFormat="false" ht="12.75" hidden="false" customHeight="false" outlineLevel="0" collapsed="false">
      <c r="D1113" s="110"/>
    </row>
    <row r="1114" customFormat="false" ht="12.75" hidden="false" customHeight="false" outlineLevel="0" collapsed="false">
      <c r="D1114" s="110"/>
    </row>
    <row r="1115" customFormat="false" ht="12.75" hidden="false" customHeight="false" outlineLevel="0" collapsed="false">
      <c r="D1115" s="110"/>
    </row>
    <row r="1116" customFormat="false" ht="12.75" hidden="false" customHeight="false" outlineLevel="0" collapsed="false">
      <c r="D1116" s="110"/>
    </row>
    <row r="1117" customFormat="false" ht="12.75" hidden="false" customHeight="false" outlineLevel="0" collapsed="false">
      <c r="D1117" s="110"/>
    </row>
    <row r="1118" customFormat="false" ht="12.75" hidden="false" customHeight="false" outlineLevel="0" collapsed="false">
      <c r="D1118" s="110"/>
    </row>
    <row r="1119" customFormat="false" ht="12.75" hidden="false" customHeight="false" outlineLevel="0" collapsed="false">
      <c r="D1119" s="110"/>
    </row>
    <row r="1120" customFormat="false" ht="12.75" hidden="false" customHeight="false" outlineLevel="0" collapsed="false">
      <c r="D1120" s="110"/>
    </row>
    <row r="1121" customFormat="false" ht="12.75" hidden="false" customHeight="false" outlineLevel="0" collapsed="false">
      <c r="D1121" s="110"/>
    </row>
    <row r="1122" customFormat="false" ht="12.75" hidden="false" customHeight="false" outlineLevel="0" collapsed="false">
      <c r="D1122" s="110"/>
    </row>
    <row r="1123" customFormat="false" ht="12.75" hidden="false" customHeight="false" outlineLevel="0" collapsed="false">
      <c r="D1123" s="110"/>
    </row>
    <row r="1124" customFormat="false" ht="12.75" hidden="false" customHeight="false" outlineLevel="0" collapsed="false">
      <c r="D1124" s="110"/>
    </row>
    <row r="1125" customFormat="false" ht="12.75" hidden="false" customHeight="false" outlineLevel="0" collapsed="false">
      <c r="D1125" s="110"/>
    </row>
  </sheetData>
  <sheetProtection algorithmName="SHA-512" hashValue="W7Is3TJtKOPvIQJpFvqMkUt7i0+ddPHDBGR59Twb3mNcMrNWQ5AxGPo2TkKHnKjU9YM6RQHOkSuKPZoOipvjxA==" saltValue="WYhGVUs+cEQWJFatkqffqg==" spinCount="100000" sheet="true" formatRows="false"/>
  <mergeCells count="40">
    <mergeCell ref="A1:G1"/>
    <mergeCell ref="C2:G2"/>
    <mergeCell ref="C3:G3"/>
    <mergeCell ref="C4:G4"/>
    <mergeCell ref="C10:G10"/>
    <mergeCell ref="C13:G13"/>
    <mergeCell ref="C16:G16"/>
    <mergeCell ref="C19:G19"/>
    <mergeCell ref="C22:G22"/>
    <mergeCell ref="C25:G25"/>
    <mergeCell ref="C28:G28"/>
    <mergeCell ref="C32:G32"/>
    <mergeCell ref="C35:G35"/>
    <mergeCell ref="C38:G38"/>
    <mergeCell ref="C41:G41"/>
    <mergeCell ref="C44:G44"/>
    <mergeCell ref="C47:G47"/>
    <mergeCell ref="C50:G50"/>
    <mergeCell ref="C53:G53"/>
    <mergeCell ref="C57:G57"/>
    <mergeCell ref="C60:G60"/>
    <mergeCell ref="C63:G63"/>
    <mergeCell ref="C66:G66"/>
    <mergeCell ref="C69:G69"/>
    <mergeCell ref="C72:G72"/>
    <mergeCell ref="C75:G75"/>
    <mergeCell ref="C80:G80"/>
    <mergeCell ref="C83:G83"/>
    <mergeCell ref="C87:G87"/>
    <mergeCell ref="C93:G93"/>
    <mergeCell ref="C96:G96"/>
    <mergeCell ref="C99:G99"/>
    <mergeCell ref="C102:G102"/>
    <mergeCell ref="C105:G105"/>
    <mergeCell ref="C108:G108"/>
    <mergeCell ref="C113:G113"/>
    <mergeCell ref="C115:G115"/>
    <mergeCell ref="C117:G117"/>
    <mergeCell ref="C119:G119"/>
    <mergeCell ref="A122:B122"/>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025"/>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1" activeCellId="0" sqref="A1"/>
    </sheetView>
  </sheetViews>
  <sheetFormatPr defaultColWidth="8.6796875" defaultRowHeight="12.75" zeroHeight="false" outlineLevelRow="1"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73</v>
      </c>
      <c r="C4" s="181" t="s">
        <v>74</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171</v>
      </c>
      <c r="C8" s="191" t="s">
        <v>172</v>
      </c>
      <c r="D8" s="192"/>
      <c r="E8" s="193"/>
      <c r="F8" s="194"/>
      <c r="G8" s="194" t="n">
        <f aca="false">SUMIF(AG9:AG19,"&lt;&gt;NOR",G9:G19)</f>
        <v>0</v>
      </c>
      <c r="H8" s="194"/>
      <c r="I8" s="194" t="n">
        <f aca="false">SUM(I9:I19)</f>
        <v>0</v>
      </c>
      <c r="J8" s="194"/>
      <c r="K8" s="194" t="n">
        <f aca="false">SUM(K9:K19)</f>
        <v>0</v>
      </c>
      <c r="L8" s="194"/>
      <c r="M8" s="194" t="n">
        <f aca="false">SUM(M9:M19)</f>
        <v>0</v>
      </c>
      <c r="N8" s="193"/>
      <c r="O8" s="193" t="n">
        <f aca="false">SUM(O9:O19)</f>
        <v>0</v>
      </c>
      <c r="P8" s="193"/>
      <c r="Q8" s="193" t="n">
        <f aca="false">SUM(Q9:Q19)</f>
        <v>0</v>
      </c>
      <c r="R8" s="194"/>
      <c r="S8" s="194"/>
      <c r="T8" s="195"/>
      <c r="U8" s="196"/>
      <c r="V8" s="196" t="n">
        <f aca="false">SUM(V9:V19)</f>
        <v>0</v>
      </c>
      <c r="W8" s="196"/>
      <c r="X8" s="196"/>
      <c r="Y8" s="196"/>
      <c r="AG8" s="0" t="s">
        <v>248</v>
      </c>
    </row>
    <row r="9" customFormat="false" ht="12.75" hidden="false" customHeight="false" outlineLevel="1" collapsed="false">
      <c r="A9" s="225" t="n">
        <v>1</v>
      </c>
      <c r="B9" s="226" t="s">
        <v>1164</v>
      </c>
      <c r="C9" s="227" t="s">
        <v>1165</v>
      </c>
      <c r="D9" s="228" t="s">
        <v>358</v>
      </c>
      <c r="E9" s="229" t="n">
        <v>1</v>
      </c>
      <c r="F9" s="230"/>
      <c r="G9" s="231" t="n">
        <f aca="false">ROUND(E9*F9,2)</f>
        <v>0</v>
      </c>
      <c r="H9" s="230"/>
      <c r="I9" s="231" t="n">
        <f aca="false">ROUND(E9*H9,2)</f>
        <v>0</v>
      </c>
      <c r="J9" s="230"/>
      <c r="K9" s="231" t="n">
        <f aca="false">ROUND(E9*J9,2)</f>
        <v>0</v>
      </c>
      <c r="L9" s="231" t="n">
        <v>21</v>
      </c>
      <c r="M9" s="231" t="n">
        <f aca="false">G9*(1+L9/100)</f>
        <v>0</v>
      </c>
      <c r="N9" s="229" t="n">
        <v>0</v>
      </c>
      <c r="O9" s="229" t="n">
        <f aca="false">ROUND(E9*N9,2)</f>
        <v>0</v>
      </c>
      <c r="P9" s="229" t="n">
        <v>0</v>
      </c>
      <c r="Q9" s="229" t="n">
        <f aca="false">ROUND(E9*P9,2)</f>
        <v>0</v>
      </c>
      <c r="R9" s="231"/>
      <c r="S9" s="231" t="s">
        <v>276</v>
      </c>
      <c r="T9" s="232" t="s">
        <v>253</v>
      </c>
      <c r="U9" s="205" t="n">
        <v>0</v>
      </c>
      <c r="V9" s="205" t="n">
        <f aca="false">ROUND(E9*U9,2)</f>
        <v>0</v>
      </c>
      <c r="W9" s="205"/>
      <c r="X9" s="205" t="s">
        <v>285</v>
      </c>
      <c r="Y9" s="205" t="s">
        <v>255</v>
      </c>
      <c r="Z9" s="206"/>
      <c r="AA9" s="206"/>
      <c r="AB9" s="206"/>
      <c r="AC9" s="206"/>
      <c r="AD9" s="206"/>
      <c r="AE9" s="206"/>
      <c r="AF9" s="206"/>
      <c r="AG9" s="206" t="s">
        <v>1166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false" outlineLevel="1" collapsed="false">
      <c r="A10" s="225" t="n">
        <v>2</v>
      </c>
      <c r="B10" s="226" t="s">
        <v>1167</v>
      </c>
      <c r="C10" s="227" t="s">
        <v>1168</v>
      </c>
      <c r="D10" s="228" t="s">
        <v>325</v>
      </c>
      <c r="E10" s="229" t="n">
        <v>18</v>
      </c>
      <c r="F10" s="230"/>
      <c r="G10" s="231" t="n">
        <f aca="false">ROUND(E10*F10,2)</f>
        <v>0</v>
      </c>
      <c r="H10" s="230"/>
      <c r="I10" s="231" t="n">
        <f aca="false">ROUND(E10*H10,2)</f>
        <v>0</v>
      </c>
      <c r="J10" s="230"/>
      <c r="K10" s="231" t="n">
        <f aca="false">ROUND(E10*J10,2)</f>
        <v>0</v>
      </c>
      <c r="L10" s="231" t="n">
        <v>21</v>
      </c>
      <c r="M10" s="231" t="n">
        <f aca="false">G10*(1+L10/100)</f>
        <v>0</v>
      </c>
      <c r="N10" s="229" t="n">
        <v>0</v>
      </c>
      <c r="O10" s="229" t="n">
        <f aca="false">ROUND(E10*N10,2)</f>
        <v>0</v>
      </c>
      <c r="P10" s="229" t="n">
        <v>0</v>
      </c>
      <c r="Q10" s="229" t="n">
        <f aca="false">ROUND(E10*P10,2)</f>
        <v>0</v>
      </c>
      <c r="R10" s="231"/>
      <c r="S10" s="231" t="s">
        <v>276</v>
      </c>
      <c r="T10" s="232" t="s">
        <v>253</v>
      </c>
      <c r="U10" s="205" t="n">
        <v>0</v>
      </c>
      <c r="V10" s="205" t="n">
        <f aca="false">ROUND(E10*U10,2)</f>
        <v>0</v>
      </c>
      <c r="W10" s="205"/>
      <c r="X10" s="205" t="s">
        <v>397</v>
      </c>
      <c r="Y10" s="205" t="s">
        <v>255</v>
      </c>
      <c r="Z10" s="206"/>
      <c r="AA10" s="206"/>
      <c r="AB10" s="206"/>
      <c r="AC10" s="206"/>
      <c r="AD10" s="206"/>
      <c r="AE10" s="206"/>
      <c r="AF10" s="206"/>
      <c r="AG10" s="206" t="s">
        <v>616</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3</v>
      </c>
      <c r="B11" s="226" t="s">
        <v>1169</v>
      </c>
      <c r="C11" s="227" t="s">
        <v>1170</v>
      </c>
      <c r="D11" s="228" t="s">
        <v>615</v>
      </c>
      <c r="E11" s="229" t="n">
        <v>1</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v>
      </c>
      <c r="Q11" s="229" t="n">
        <f aca="false">ROUND(E11*P11,2)</f>
        <v>0</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1166</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225" t="n">
        <v>4</v>
      </c>
      <c r="B12" s="226" t="s">
        <v>1171</v>
      </c>
      <c r="C12" s="227" t="s">
        <v>1172</v>
      </c>
      <c r="D12" s="228" t="s">
        <v>615</v>
      </c>
      <c r="E12" s="229" t="n">
        <v>2</v>
      </c>
      <c r="F12" s="230"/>
      <c r="G12" s="231" t="n">
        <f aca="false">ROUND(E12*F12,2)</f>
        <v>0</v>
      </c>
      <c r="H12" s="230"/>
      <c r="I12" s="231" t="n">
        <f aca="false">ROUND(E12*H12,2)</f>
        <v>0</v>
      </c>
      <c r="J12" s="230"/>
      <c r="K12" s="231" t="n">
        <f aca="false">ROUND(E12*J12,2)</f>
        <v>0</v>
      </c>
      <c r="L12" s="231" t="n">
        <v>21</v>
      </c>
      <c r="M12" s="231" t="n">
        <f aca="false">G12*(1+L12/100)</f>
        <v>0</v>
      </c>
      <c r="N12" s="229" t="n">
        <v>0</v>
      </c>
      <c r="O12" s="229" t="n">
        <f aca="false">ROUND(E12*N12,2)</f>
        <v>0</v>
      </c>
      <c r="P12" s="229" t="n">
        <v>0</v>
      </c>
      <c r="Q12" s="229" t="n">
        <f aca="false">ROUND(E12*P12,2)</f>
        <v>0</v>
      </c>
      <c r="R12" s="231"/>
      <c r="S12" s="231" t="s">
        <v>276</v>
      </c>
      <c r="T12" s="232" t="s">
        <v>253</v>
      </c>
      <c r="U12" s="205" t="n">
        <v>0</v>
      </c>
      <c r="V12" s="205" t="n">
        <f aca="false">ROUND(E12*U12,2)</f>
        <v>0</v>
      </c>
      <c r="W12" s="205"/>
      <c r="X12" s="205" t="s">
        <v>285</v>
      </c>
      <c r="Y12" s="205" t="s">
        <v>255</v>
      </c>
      <c r="Z12" s="206"/>
      <c r="AA12" s="206"/>
      <c r="AB12" s="206"/>
      <c r="AC12" s="206"/>
      <c r="AD12" s="206"/>
      <c r="AE12" s="206"/>
      <c r="AF12" s="206"/>
      <c r="AG12" s="206" t="s">
        <v>1166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225" t="n">
        <v>5</v>
      </c>
      <c r="B13" s="226" t="s">
        <v>1173</v>
      </c>
      <c r="C13" s="227" t="s">
        <v>1174</v>
      </c>
      <c r="D13" s="228" t="s">
        <v>615</v>
      </c>
      <c r="E13" s="229" t="n">
        <v>1</v>
      </c>
      <c r="F13" s="230"/>
      <c r="G13" s="231" t="n">
        <f aca="false">ROUND(E13*F13,2)</f>
        <v>0</v>
      </c>
      <c r="H13" s="230"/>
      <c r="I13" s="231" t="n">
        <f aca="false">ROUND(E13*H13,2)</f>
        <v>0</v>
      </c>
      <c r="J13" s="230"/>
      <c r="K13" s="231" t="n">
        <f aca="false">ROUND(E13*J13,2)</f>
        <v>0</v>
      </c>
      <c r="L13" s="231" t="n">
        <v>21</v>
      </c>
      <c r="M13" s="231" t="n">
        <f aca="false">G13*(1+L13/100)</f>
        <v>0</v>
      </c>
      <c r="N13" s="229" t="n">
        <v>0</v>
      </c>
      <c r="O13" s="229" t="n">
        <f aca="false">ROUND(E13*N13,2)</f>
        <v>0</v>
      </c>
      <c r="P13" s="229" t="n">
        <v>0</v>
      </c>
      <c r="Q13" s="229" t="n">
        <f aca="false">ROUND(E13*P13,2)</f>
        <v>0</v>
      </c>
      <c r="R13" s="231"/>
      <c r="S13" s="231" t="s">
        <v>276</v>
      </c>
      <c r="T13" s="232" t="s">
        <v>253</v>
      </c>
      <c r="U13" s="205" t="n">
        <v>0</v>
      </c>
      <c r="V13" s="205" t="n">
        <f aca="false">ROUND(E13*U13,2)</f>
        <v>0</v>
      </c>
      <c r="W13" s="205"/>
      <c r="X13" s="205" t="s">
        <v>397</v>
      </c>
      <c r="Y13" s="205" t="s">
        <v>255</v>
      </c>
      <c r="Z13" s="206"/>
      <c r="AA13" s="206"/>
      <c r="AB13" s="206"/>
      <c r="AC13" s="206"/>
      <c r="AD13" s="206"/>
      <c r="AE13" s="206"/>
      <c r="AF13" s="206"/>
      <c r="AG13" s="206" t="s">
        <v>616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false" outlineLevel="1" collapsed="false">
      <c r="A14" s="225" t="n">
        <v>6</v>
      </c>
      <c r="B14" s="226" t="s">
        <v>1175</v>
      </c>
      <c r="C14" s="227" t="s">
        <v>1176</v>
      </c>
      <c r="D14" s="228" t="s">
        <v>325</v>
      </c>
      <c r="E14" s="229" t="n">
        <v>18</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v>
      </c>
      <c r="Q14" s="229" t="n">
        <f aca="false">ROUND(E14*P14,2)</f>
        <v>0</v>
      </c>
      <c r="R14" s="231"/>
      <c r="S14" s="231" t="s">
        <v>276</v>
      </c>
      <c r="T14" s="232" t="s">
        <v>253</v>
      </c>
      <c r="U14" s="205" t="n">
        <v>0</v>
      </c>
      <c r="V14" s="205" t="n">
        <f aca="false">ROUND(E14*U14,2)</f>
        <v>0</v>
      </c>
      <c r="W14" s="205"/>
      <c r="X14" s="205" t="s">
        <v>397</v>
      </c>
      <c r="Y14" s="205" t="s">
        <v>255</v>
      </c>
      <c r="Z14" s="206"/>
      <c r="AA14" s="206"/>
      <c r="AB14" s="206"/>
      <c r="AC14" s="206"/>
      <c r="AD14" s="206"/>
      <c r="AE14" s="206"/>
      <c r="AF14" s="206"/>
      <c r="AG14" s="206" t="s">
        <v>616</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1" collapsed="false">
      <c r="A15" s="225" t="n">
        <v>7</v>
      </c>
      <c r="B15" s="226" t="s">
        <v>1177</v>
      </c>
      <c r="C15" s="227" t="s">
        <v>1178</v>
      </c>
      <c r="D15" s="228" t="s">
        <v>615</v>
      </c>
      <c r="E15" s="229" t="n">
        <v>1</v>
      </c>
      <c r="F15" s="230"/>
      <c r="G15" s="231" t="n">
        <f aca="false">ROUND(E15*F15,2)</f>
        <v>0</v>
      </c>
      <c r="H15" s="230"/>
      <c r="I15" s="231" t="n">
        <f aca="false">ROUND(E15*H15,2)</f>
        <v>0</v>
      </c>
      <c r="J15" s="230"/>
      <c r="K15" s="231" t="n">
        <f aca="false">ROUND(E15*J15,2)</f>
        <v>0</v>
      </c>
      <c r="L15" s="231" t="n">
        <v>21</v>
      </c>
      <c r="M15" s="231" t="n">
        <f aca="false">G15*(1+L15/100)</f>
        <v>0</v>
      </c>
      <c r="N15" s="229" t="n">
        <v>0</v>
      </c>
      <c r="O15" s="229" t="n">
        <f aca="false">ROUND(E15*N15,2)</f>
        <v>0</v>
      </c>
      <c r="P15" s="229" t="n">
        <v>0</v>
      </c>
      <c r="Q15" s="229" t="n">
        <f aca="false">ROUND(E15*P15,2)</f>
        <v>0</v>
      </c>
      <c r="R15" s="231"/>
      <c r="S15" s="231" t="s">
        <v>276</v>
      </c>
      <c r="T15" s="232" t="s">
        <v>253</v>
      </c>
      <c r="U15" s="205" t="n">
        <v>0</v>
      </c>
      <c r="V15" s="205" t="n">
        <f aca="false">ROUND(E15*U15,2)</f>
        <v>0</v>
      </c>
      <c r="W15" s="205"/>
      <c r="X15" s="205" t="s">
        <v>397</v>
      </c>
      <c r="Y15" s="205" t="s">
        <v>255</v>
      </c>
      <c r="Z15" s="206"/>
      <c r="AA15" s="206"/>
      <c r="AB15" s="206"/>
      <c r="AC15" s="206"/>
      <c r="AD15" s="206"/>
      <c r="AE15" s="206"/>
      <c r="AF15" s="206"/>
      <c r="AG15" s="206" t="s">
        <v>616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1" collapsed="false">
      <c r="A16" s="225" t="n">
        <v>8</v>
      </c>
      <c r="B16" s="226" t="s">
        <v>1179</v>
      </c>
      <c r="C16" s="227" t="s">
        <v>1180</v>
      </c>
      <c r="D16" s="228" t="s">
        <v>615</v>
      </c>
      <c r="E16" s="229" t="n">
        <v>1</v>
      </c>
      <c r="F16" s="230"/>
      <c r="G16" s="231" t="n">
        <f aca="false">ROUND(E16*F16,2)</f>
        <v>0</v>
      </c>
      <c r="H16" s="230"/>
      <c r="I16" s="231" t="n">
        <f aca="false">ROUND(E16*H16,2)</f>
        <v>0</v>
      </c>
      <c r="J16" s="230"/>
      <c r="K16" s="231" t="n">
        <f aca="false">ROUND(E16*J16,2)</f>
        <v>0</v>
      </c>
      <c r="L16" s="231" t="n">
        <v>21</v>
      </c>
      <c r="M16" s="231" t="n">
        <f aca="false">G16*(1+L16/100)</f>
        <v>0</v>
      </c>
      <c r="N16" s="229" t="n">
        <v>0</v>
      </c>
      <c r="O16" s="229" t="n">
        <f aca="false">ROUND(E16*N16,2)</f>
        <v>0</v>
      </c>
      <c r="P16" s="229" t="n">
        <v>0</v>
      </c>
      <c r="Q16" s="229" t="n">
        <f aca="false">ROUND(E16*P16,2)</f>
        <v>0</v>
      </c>
      <c r="R16" s="231"/>
      <c r="S16" s="231" t="s">
        <v>276</v>
      </c>
      <c r="T16" s="232" t="s">
        <v>253</v>
      </c>
      <c r="U16" s="205" t="n">
        <v>0</v>
      </c>
      <c r="V16" s="205" t="n">
        <f aca="false">ROUND(E16*U16,2)</f>
        <v>0</v>
      </c>
      <c r="W16" s="205"/>
      <c r="X16" s="205" t="s">
        <v>285</v>
      </c>
      <c r="Y16" s="205" t="s">
        <v>255</v>
      </c>
      <c r="Z16" s="206"/>
      <c r="AA16" s="206"/>
      <c r="AB16" s="206"/>
      <c r="AC16" s="206"/>
      <c r="AD16" s="206"/>
      <c r="AE16" s="206"/>
      <c r="AF16" s="206"/>
      <c r="AG16" s="206" t="s">
        <v>1166</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225" t="n">
        <v>9</v>
      </c>
      <c r="B17" s="226" t="s">
        <v>1181</v>
      </c>
      <c r="C17" s="227" t="s">
        <v>1182</v>
      </c>
      <c r="D17" s="228" t="s">
        <v>615</v>
      </c>
      <c r="E17" s="229" t="n">
        <v>1</v>
      </c>
      <c r="F17" s="230"/>
      <c r="G17" s="231" t="n">
        <f aca="false">ROUND(E17*F17,2)</f>
        <v>0</v>
      </c>
      <c r="H17" s="230"/>
      <c r="I17" s="231" t="n">
        <f aca="false">ROUND(E17*H17,2)</f>
        <v>0</v>
      </c>
      <c r="J17" s="230"/>
      <c r="K17" s="231" t="n">
        <f aca="false">ROUND(E17*J17,2)</f>
        <v>0</v>
      </c>
      <c r="L17" s="231" t="n">
        <v>21</v>
      </c>
      <c r="M17" s="231" t="n">
        <f aca="false">G17*(1+L17/100)</f>
        <v>0</v>
      </c>
      <c r="N17" s="229" t="n">
        <v>0</v>
      </c>
      <c r="O17" s="229" t="n">
        <f aca="false">ROUND(E17*N17,2)</f>
        <v>0</v>
      </c>
      <c r="P17" s="229" t="n">
        <v>0</v>
      </c>
      <c r="Q17" s="229" t="n">
        <f aca="false">ROUND(E17*P17,2)</f>
        <v>0</v>
      </c>
      <c r="R17" s="231"/>
      <c r="S17" s="231" t="s">
        <v>276</v>
      </c>
      <c r="T17" s="232" t="s">
        <v>253</v>
      </c>
      <c r="U17" s="205" t="n">
        <v>0</v>
      </c>
      <c r="V17" s="205" t="n">
        <f aca="false">ROUND(E17*U17,2)</f>
        <v>0</v>
      </c>
      <c r="W17" s="205"/>
      <c r="X17" s="205" t="s">
        <v>285</v>
      </c>
      <c r="Y17" s="205" t="s">
        <v>255</v>
      </c>
      <c r="Z17" s="206"/>
      <c r="AA17" s="206"/>
      <c r="AB17" s="206"/>
      <c r="AC17" s="206"/>
      <c r="AD17" s="206"/>
      <c r="AE17" s="206"/>
      <c r="AF17" s="206"/>
      <c r="AG17" s="206" t="s">
        <v>1166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false" outlineLevel="1" collapsed="false">
      <c r="A18" s="225" t="n">
        <v>10</v>
      </c>
      <c r="B18" s="226" t="s">
        <v>1183</v>
      </c>
      <c r="C18" s="227" t="s">
        <v>1184</v>
      </c>
      <c r="D18" s="228" t="s">
        <v>615</v>
      </c>
      <c r="E18" s="229" t="n">
        <v>1</v>
      </c>
      <c r="F18" s="230"/>
      <c r="G18" s="231" t="n">
        <f aca="false">ROUND(E18*F18,2)</f>
        <v>0</v>
      </c>
      <c r="H18" s="230"/>
      <c r="I18" s="231" t="n">
        <f aca="false">ROUND(E18*H18,2)</f>
        <v>0</v>
      </c>
      <c r="J18" s="230"/>
      <c r="K18" s="231" t="n">
        <f aca="false">ROUND(E18*J18,2)</f>
        <v>0</v>
      </c>
      <c r="L18" s="231" t="n">
        <v>21</v>
      </c>
      <c r="M18" s="231" t="n">
        <f aca="false">G18*(1+L18/100)</f>
        <v>0</v>
      </c>
      <c r="N18" s="229" t="n">
        <v>0</v>
      </c>
      <c r="O18" s="229" t="n">
        <f aca="false">ROUND(E18*N18,2)</f>
        <v>0</v>
      </c>
      <c r="P18" s="229" t="n">
        <v>0</v>
      </c>
      <c r="Q18" s="229" t="n">
        <f aca="false">ROUND(E18*P18,2)</f>
        <v>0</v>
      </c>
      <c r="R18" s="231"/>
      <c r="S18" s="231" t="s">
        <v>276</v>
      </c>
      <c r="T18" s="232" t="s">
        <v>253</v>
      </c>
      <c r="U18" s="205" t="n">
        <v>0</v>
      </c>
      <c r="V18" s="205" t="n">
        <f aca="false">ROUND(E18*U18,2)</f>
        <v>0</v>
      </c>
      <c r="W18" s="205"/>
      <c r="X18" s="205" t="s">
        <v>397</v>
      </c>
      <c r="Y18" s="205" t="s">
        <v>255</v>
      </c>
      <c r="Z18" s="206"/>
      <c r="AA18" s="206"/>
      <c r="AB18" s="206"/>
      <c r="AC18" s="206"/>
      <c r="AD18" s="206"/>
      <c r="AE18" s="206"/>
      <c r="AF18" s="206"/>
      <c r="AG18" s="206" t="s">
        <v>616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1" collapsed="false">
      <c r="A19" s="197" t="n">
        <v>11</v>
      </c>
      <c r="B19" s="198" t="s">
        <v>1185</v>
      </c>
      <c r="C19" s="199" t="s">
        <v>1186</v>
      </c>
      <c r="D19" s="200" t="s">
        <v>325</v>
      </c>
      <c r="E19" s="201" t="n">
        <v>18</v>
      </c>
      <c r="F19" s="202"/>
      <c r="G19" s="203" t="n">
        <f aca="false">ROUND(E19*F19,2)</f>
        <v>0</v>
      </c>
      <c r="H19" s="202"/>
      <c r="I19" s="203" t="n">
        <f aca="false">ROUND(E19*H19,2)</f>
        <v>0</v>
      </c>
      <c r="J19" s="202"/>
      <c r="K19" s="203" t="n">
        <f aca="false">ROUND(E19*J19,2)</f>
        <v>0</v>
      </c>
      <c r="L19" s="203" t="n">
        <v>21</v>
      </c>
      <c r="M19" s="203" t="n">
        <f aca="false">G19*(1+L19/100)</f>
        <v>0</v>
      </c>
      <c r="N19" s="201" t="n">
        <v>0</v>
      </c>
      <c r="O19" s="201" t="n">
        <f aca="false">ROUND(E19*N19,2)</f>
        <v>0</v>
      </c>
      <c r="P19" s="201" t="n">
        <v>0</v>
      </c>
      <c r="Q19" s="201" t="n">
        <f aca="false">ROUND(E19*P19,2)</f>
        <v>0</v>
      </c>
      <c r="R19" s="203"/>
      <c r="S19" s="203" t="s">
        <v>276</v>
      </c>
      <c r="T19" s="204" t="s">
        <v>253</v>
      </c>
      <c r="U19" s="205" t="n">
        <v>0</v>
      </c>
      <c r="V19" s="205" t="n">
        <f aca="false">ROUND(E19*U19,2)</f>
        <v>0</v>
      </c>
      <c r="W19" s="205"/>
      <c r="X19" s="205" t="s">
        <v>285</v>
      </c>
      <c r="Y19" s="205" t="s">
        <v>255</v>
      </c>
      <c r="Z19" s="206"/>
      <c r="AA19" s="206"/>
      <c r="AB19" s="206"/>
      <c r="AC19" s="206"/>
      <c r="AD19" s="206"/>
      <c r="AE19" s="206"/>
      <c r="AF19" s="206"/>
      <c r="AG19" s="206" t="s">
        <v>1166</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0" collapsed="false">
      <c r="A20" s="167"/>
      <c r="B20" s="173"/>
      <c r="C20" s="212"/>
      <c r="D20" s="175"/>
      <c r="E20" s="167"/>
      <c r="F20" s="167"/>
      <c r="G20" s="167"/>
      <c r="H20" s="167"/>
      <c r="I20" s="167"/>
      <c r="J20" s="167"/>
      <c r="K20" s="167"/>
      <c r="L20" s="167"/>
      <c r="M20" s="167"/>
      <c r="N20" s="167"/>
      <c r="O20" s="167"/>
      <c r="P20" s="167"/>
      <c r="Q20" s="167"/>
      <c r="R20" s="167"/>
      <c r="S20" s="167"/>
      <c r="T20" s="167"/>
      <c r="U20" s="167"/>
      <c r="V20" s="167"/>
      <c r="W20" s="167"/>
      <c r="X20" s="167"/>
      <c r="Y20" s="167"/>
      <c r="AE20" s="0" t="n">
        <v>15</v>
      </c>
      <c r="AF20" s="0" t="n">
        <v>21</v>
      </c>
      <c r="AG20" s="0" t="s">
        <v>233</v>
      </c>
    </row>
    <row r="21" customFormat="false" ht="12.75" hidden="false" customHeight="false" outlineLevel="0" collapsed="false">
      <c r="A21" s="213"/>
      <c r="B21" s="214" t="s">
        <v>24</v>
      </c>
      <c r="C21" s="215"/>
      <c r="D21" s="216"/>
      <c r="E21" s="217"/>
      <c r="F21" s="217"/>
      <c r="G21" s="218" t="n">
        <f aca="false">G8</f>
        <v>0</v>
      </c>
      <c r="H21" s="167"/>
      <c r="I21" s="167"/>
      <c r="J21" s="167"/>
      <c r="K21" s="167"/>
      <c r="L21" s="167"/>
      <c r="M21" s="167"/>
      <c r="N21" s="167"/>
      <c r="O21" s="167"/>
      <c r="P21" s="167"/>
      <c r="Q21" s="167"/>
      <c r="R21" s="167"/>
      <c r="S21" s="167"/>
      <c r="T21" s="167"/>
      <c r="U21" s="167"/>
      <c r="V21" s="167"/>
      <c r="W21" s="167"/>
      <c r="X21" s="167"/>
      <c r="Y21" s="167"/>
      <c r="AE21" s="0" t="n">
        <f aca="false">SUMIF(L7:L19,AE20,G7:G19)</f>
        <v>0</v>
      </c>
      <c r="AF21" s="0" t="n">
        <f aca="false">SUMIF(L7:L19,AF20,G7:G19)</f>
        <v>0</v>
      </c>
      <c r="AG21" s="0" t="s">
        <v>277</v>
      </c>
    </row>
    <row r="22" customFormat="false" ht="12.75" hidden="false" customHeight="false" outlineLevel="0" collapsed="false">
      <c r="A22" s="236" t="s">
        <v>603</v>
      </c>
      <c r="B22" s="236"/>
      <c r="C22" s="212"/>
      <c r="D22" s="175"/>
      <c r="E22" s="167"/>
      <c r="F22" s="167"/>
      <c r="G22" s="167"/>
      <c r="H22" s="167"/>
      <c r="I22" s="167"/>
      <c r="J22" s="167"/>
      <c r="K22" s="167"/>
      <c r="L22" s="167"/>
      <c r="M22" s="167"/>
      <c r="N22" s="167"/>
      <c r="O22" s="167"/>
      <c r="P22" s="167"/>
      <c r="Q22" s="167"/>
      <c r="R22" s="167"/>
      <c r="S22" s="167"/>
      <c r="T22" s="167"/>
      <c r="U22" s="167"/>
      <c r="V22" s="167"/>
      <c r="W22" s="167"/>
      <c r="X22" s="167"/>
      <c r="Y22" s="167"/>
    </row>
    <row r="23" customFormat="false" ht="12.75" hidden="false" customHeight="false" outlineLevel="0" collapsed="false">
      <c r="A23" s="167"/>
      <c r="B23" s="173" t="s">
        <v>604</v>
      </c>
      <c r="C23" s="212" t="s">
        <v>605</v>
      </c>
      <c r="D23" s="175"/>
      <c r="E23" s="167"/>
      <c r="F23" s="167"/>
      <c r="G23" s="167"/>
      <c r="H23" s="167"/>
      <c r="I23" s="167"/>
      <c r="J23" s="167"/>
      <c r="K23" s="167"/>
      <c r="L23" s="167"/>
      <c r="M23" s="167"/>
      <c r="N23" s="167"/>
      <c r="O23" s="167"/>
      <c r="P23" s="167"/>
      <c r="Q23" s="167"/>
      <c r="R23" s="167"/>
      <c r="S23" s="167"/>
      <c r="T23" s="167"/>
      <c r="U23" s="167"/>
      <c r="V23" s="167"/>
      <c r="W23" s="167"/>
      <c r="X23" s="167"/>
      <c r="Y23" s="167"/>
      <c r="AG23" s="0" t="s">
        <v>606</v>
      </c>
    </row>
    <row r="24" customFormat="false" ht="12.75" hidden="false" customHeight="false" outlineLevel="0" collapsed="false">
      <c r="A24" s="167"/>
      <c r="B24" s="173" t="s">
        <v>607</v>
      </c>
      <c r="C24" s="212" t="s">
        <v>608</v>
      </c>
      <c r="D24" s="175"/>
      <c r="E24" s="167"/>
      <c r="F24" s="167"/>
      <c r="G24" s="167"/>
      <c r="H24" s="167"/>
      <c r="I24" s="167"/>
      <c r="J24" s="167"/>
      <c r="K24" s="167"/>
      <c r="L24" s="167"/>
      <c r="M24" s="167"/>
      <c r="N24" s="167"/>
      <c r="O24" s="167"/>
      <c r="P24" s="167"/>
      <c r="Q24" s="167"/>
      <c r="R24" s="167"/>
      <c r="S24" s="167"/>
      <c r="T24" s="167"/>
      <c r="U24" s="167"/>
      <c r="V24" s="167"/>
      <c r="W24" s="167"/>
      <c r="X24" s="167"/>
      <c r="Y24" s="167"/>
      <c r="AG24" s="0" t="s">
        <v>609</v>
      </c>
    </row>
    <row r="25" customFormat="false" ht="12.75" hidden="false" customHeight="false" outlineLevel="0" collapsed="false">
      <c r="A25" s="167"/>
      <c r="B25" s="173"/>
      <c r="C25" s="212" t="s">
        <v>610</v>
      </c>
      <c r="D25" s="175"/>
      <c r="E25" s="167"/>
      <c r="F25" s="167"/>
      <c r="G25" s="167"/>
      <c r="H25" s="167"/>
      <c r="I25" s="167"/>
      <c r="J25" s="167"/>
      <c r="K25" s="167"/>
      <c r="L25" s="167"/>
      <c r="M25" s="167"/>
      <c r="N25" s="167"/>
      <c r="O25" s="167"/>
      <c r="P25" s="167"/>
      <c r="Q25" s="167"/>
      <c r="R25" s="167"/>
      <c r="S25" s="167"/>
      <c r="T25" s="167"/>
      <c r="U25" s="167"/>
      <c r="V25" s="167"/>
      <c r="W25" s="167"/>
      <c r="X25" s="167"/>
      <c r="Y25" s="167"/>
      <c r="AG25" s="0" t="s">
        <v>611</v>
      </c>
    </row>
    <row r="26" customFormat="false" ht="12.75" hidden="false" customHeight="false" outlineLevel="0" collapsed="false">
      <c r="A26" s="167"/>
      <c r="B26" s="173"/>
      <c r="C26" s="212"/>
      <c r="D26" s="175"/>
      <c r="E26" s="167"/>
      <c r="F26" s="167"/>
      <c r="G26" s="167"/>
      <c r="H26" s="167"/>
      <c r="I26" s="167"/>
      <c r="J26" s="167"/>
      <c r="K26" s="167"/>
      <c r="L26" s="167"/>
      <c r="M26" s="167"/>
      <c r="N26" s="167"/>
      <c r="O26" s="167"/>
      <c r="P26" s="167"/>
      <c r="Q26" s="167"/>
      <c r="R26" s="167"/>
      <c r="S26" s="167"/>
      <c r="T26" s="167"/>
      <c r="U26" s="167"/>
      <c r="V26" s="167"/>
      <c r="W26" s="167"/>
      <c r="X26" s="167"/>
      <c r="Y26" s="167"/>
    </row>
    <row r="27" customFormat="false" ht="12.75" hidden="false" customHeight="false" outlineLevel="0" collapsed="false">
      <c r="C27" s="219"/>
      <c r="D27" s="110"/>
      <c r="AG27" s="0" t="s">
        <v>278</v>
      </c>
    </row>
    <row r="28" customFormat="false" ht="12.75" hidden="false" customHeight="false" outlineLevel="0" collapsed="false">
      <c r="D28" s="110"/>
    </row>
    <row r="29" customFormat="false" ht="12.75" hidden="false" customHeight="false" outlineLevel="0" collapsed="false">
      <c r="D29" s="110"/>
    </row>
    <row r="30" customFormat="false" ht="12.75" hidden="false" customHeight="false" outlineLevel="0" collapsed="false">
      <c r="D30" s="110"/>
    </row>
    <row r="31" customFormat="false" ht="12.75" hidden="false" customHeight="false" outlineLevel="0" collapsed="false">
      <c r="D31" s="110"/>
    </row>
    <row r="32" customFormat="false" ht="12.75" hidden="false" customHeight="false" outlineLevel="0" collapsed="false">
      <c r="D32" s="110"/>
    </row>
    <row r="33" customFormat="false" ht="12.75" hidden="false" customHeight="false" outlineLevel="0" collapsed="false">
      <c r="D33" s="110"/>
    </row>
    <row r="34" customFormat="false" ht="12.75" hidden="false" customHeight="false" outlineLevel="0" collapsed="false">
      <c r="D34" s="110"/>
    </row>
    <row r="35" customFormat="false" ht="12.75" hidden="false" customHeight="false" outlineLevel="0" collapsed="false">
      <c r="D35" s="110"/>
    </row>
    <row r="36" customFormat="false" ht="12.75" hidden="false" customHeight="false" outlineLevel="0" collapsed="false">
      <c r="D36" s="110"/>
    </row>
    <row r="37" customFormat="false" ht="12.75" hidden="false" customHeight="false" outlineLevel="0" collapsed="false">
      <c r="D37" s="110"/>
    </row>
    <row r="38" customFormat="false" ht="12.75" hidden="false" customHeight="false" outlineLevel="0" collapsed="false">
      <c r="D38" s="110"/>
    </row>
    <row r="39" customFormat="false" ht="12.75" hidden="false" customHeight="false" outlineLevel="0" collapsed="false">
      <c r="D39" s="110"/>
    </row>
    <row r="40" customFormat="false" ht="12.75" hidden="false" customHeight="false" outlineLevel="0" collapsed="false">
      <c r="D40" s="110"/>
    </row>
    <row r="41" customFormat="false" ht="12.75" hidden="false" customHeight="false" outlineLevel="0" collapsed="false">
      <c r="D41" s="110"/>
    </row>
    <row r="42" customFormat="false" ht="12.75" hidden="false" customHeight="false" outlineLevel="0" collapsed="false">
      <c r="D42" s="110"/>
    </row>
    <row r="43" customFormat="false" ht="12.75" hidden="false" customHeight="false" outlineLevel="0" collapsed="false">
      <c r="D43" s="110"/>
    </row>
    <row r="44" customFormat="false" ht="12.75" hidden="false" customHeight="false" outlineLevel="0" collapsed="false">
      <c r="D44" s="110"/>
    </row>
    <row r="45" customFormat="false" ht="12.75" hidden="false" customHeight="false" outlineLevel="0" collapsed="false">
      <c r="D45" s="110"/>
    </row>
    <row r="46" customFormat="false" ht="12.75" hidden="false" customHeight="false" outlineLevel="0" collapsed="false">
      <c r="D46" s="110"/>
    </row>
    <row r="47" customFormat="false" ht="12.75" hidden="false" customHeight="false" outlineLevel="0" collapsed="false">
      <c r="D47" s="110"/>
    </row>
    <row r="48" customFormat="false" ht="12.75" hidden="false" customHeight="false" outlineLevel="0" collapsed="false">
      <c r="D48" s="110"/>
    </row>
    <row r="49" customFormat="false" ht="12.75" hidden="false" customHeight="false" outlineLevel="0" collapsed="false">
      <c r="D49" s="110"/>
    </row>
    <row r="50" customFormat="false" ht="12.75" hidden="false" customHeight="false" outlineLevel="0" collapsed="false">
      <c r="D50" s="110"/>
    </row>
    <row r="51" customFormat="false" ht="12.75" hidden="false" customHeight="false" outlineLevel="0" collapsed="false">
      <c r="D51" s="110"/>
    </row>
    <row r="52" customFormat="false" ht="12.75" hidden="false" customHeight="false" outlineLevel="0" collapsed="false">
      <c r="D52" s="110"/>
    </row>
    <row r="53" customFormat="false" ht="12.75" hidden="false" customHeight="false" outlineLevel="0" collapsed="false">
      <c r="D53" s="110"/>
    </row>
    <row r="54" customFormat="false" ht="12.75" hidden="false" customHeight="false" outlineLevel="0" collapsed="false">
      <c r="D54" s="110"/>
    </row>
    <row r="55" customFormat="false" ht="12.75" hidden="false" customHeight="false" outlineLevel="0" collapsed="false">
      <c r="D55" s="110"/>
    </row>
    <row r="56" customFormat="false" ht="12.75" hidden="false" customHeight="false" outlineLevel="0" collapsed="false">
      <c r="D56" s="110"/>
    </row>
    <row r="57" customFormat="false" ht="12.75" hidden="false" customHeight="false" outlineLevel="0" collapsed="false">
      <c r="D57" s="110"/>
    </row>
    <row r="58" customFormat="false" ht="12.75" hidden="false" customHeight="false" outlineLevel="0" collapsed="false">
      <c r="D58" s="110"/>
    </row>
    <row r="59" customFormat="false" ht="12.75" hidden="false" customHeight="false" outlineLevel="0" collapsed="false">
      <c r="D59" s="110"/>
    </row>
    <row r="60" customFormat="false" ht="12.75" hidden="false" customHeight="false" outlineLevel="0" collapsed="false">
      <c r="D60" s="110"/>
    </row>
    <row r="61" customFormat="false" ht="12.75" hidden="false" customHeight="false" outlineLevel="0" collapsed="false">
      <c r="D61" s="110"/>
    </row>
    <row r="62" customFormat="false" ht="12.75" hidden="false" customHeight="false" outlineLevel="0" collapsed="false">
      <c r="D62" s="110"/>
    </row>
    <row r="63" customFormat="false" ht="12.75" hidden="false" customHeight="false" outlineLevel="0" collapsed="false">
      <c r="D63" s="110"/>
    </row>
    <row r="64" customFormat="false" ht="12.75" hidden="false" customHeight="false" outlineLevel="0" collapsed="false">
      <c r="D64" s="110"/>
    </row>
    <row r="65" customFormat="false" ht="12.75" hidden="false" customHeight="false" outlineLevel="0" collapsed="false">
      <c r="D65" s="110"/>
    </row>
    <row r="66" customFormat="false" ht="12.75" hidden="false" customHeight="false" outlineLevel="0" collapsed="false">
      <c r="D66" s="110"/>
    </row>
    <row r="67" customFormat="false" ht="12.75" hidden="false" customHeight="false" outlineLevel="0" collapsed="false">
      <c r="D67" s="110"/>
    </row>
    <row r="68" customFormat="false" ht="12.75" hidden="false" customHeight="false" outlineLevel="0" collapsed="false">
      <c r="D68" s="110"/>
    </row>
    <row r="69" customFormat="false" ht="12.75" hidden="false" customHeight="false" outlineLevel="0" collapsed="false">
      <c r="D69" s="110"/>
    </row>
    <row r="70" customFormat="false" ht="12.75" hidden="false" customHeight="false" outlineLevel="0" collapsed="false">
      <c r="D70" s="110"/>
    </row>
    <row r="71" customFormat="false" ht="12.75" hidden="false" customHeight="false" outlineLevel="0" collapsed="false">
      <c r="D71" s="110"/>
    </row>
    <row r="72" customFormat="false" ht="12.75" hidden="false" customHeight="false" outlineLevel="0" collapsed="false">
      <c r="D72" s="110"/>
    </row>
    <row r="73" customFormat="false" ht="12.75" hidden="false" customHeight="false" outlineLevel="0" collapsed="false">
      <c r="D73" s="110"/>
    </row>
    <row r="74" customFormat="false" ht="12.75" hidden="false" customHeight="false" outlineLevel="0" collapsed="false">
      <c r="D74" s="110"/>
    </row>
    <row r="75" customFormat="false" ht="12.75" hidden="false" customHeight="false" outlineLevel="0" collapsed="false">
      <c r="D75" s="110"/>
    </row>
    <row r="76" customFormat="false" ht="12.75" hidden="false" customHeight="false" outlineLevel="0" collapsed="false">
      <c r="D76" s="110"/>
    </row>
    <row r="77" customFormat="false" ht="12.75" hidden="false" customHeight="false" outlineLevel="0" collapsed="false">
      <c r="D77" s="110"/>
    </row>
    <row r="78" customFormat="false" ht="12.75" hidden="false" customHeight="false" outlineLevel="0" collapsed="false">
      <c r="D78" s="110"/>
    </row>
    <row r="79" customFormat="false" ht="12.75" hidden="false" customHeight="false" outlineLevel="0" collapsed="false">
      <c r="D79" s="110"/>
    </row>
    <row r="80" customFormat="false" ht="12.75" hidden="false" customHeight="false" outlineLevel="0" collapsed="false">
      <c r="D80" s="110"/>
    </row>
    <row r="81" customFormat="false" ht="12.75" hidden="false" customHeight="false" outlineLevel="0" collapsed="false">
      <c r="D81" s="110"/>
    </row>
    <row r="82" customFormat="false" ht="12.75" hidden="false" customHeight="false" outlineLevel="0" collapsed="false">
      <c r="D82" s="110"/>
    </row>
    <row r="83" customFormat="false" ht="12.75" hidden="false" customHeight="false" outlineLevel="0" collapsed="false">
      <c r="D83" s="110"/>
    </row>
    <row r="84" customFormat="false" ht="12.75" hidden="false" customHeight="false" outlineLevel="0" collapsed="false">
      <c r="D84" s="110"/>
    </row>
    <row r="85" customFormat="false" ht="12.75" hidden="false" customHeight="false" outlineLevel="0" collapsed="false">
      <c r="D85" s="110"/>
    </row>
    <row r="86" customFormat="false" ht="12.75" hidden="false" customHeight="false" outlineLevel="0" collapsed="false">
      <c r="D86" s="110"/>
    </row>
    <row r="87" customFormat="false" ht="12.75" hidden="false" customHeight="false" outlineLevel="0" collapsed="false">
      <c r="D87" s="110"/>
    </row>
    <row r="88" customFormat="false" ht="12.75" hidden="false" customHeight="false" outlineLevel="0" collapsed="false">
      <c r="D88" s="110"/>
    </row>
    <row r="89" customFormat="false" ht="12.75" hidden="false" customHeight="false" outlineLevel="0" collapsed="false">
      <c r="D89" s="110"/>
    </row>
    <row r="90" customFormat="false" ht="12.75" hidden="false" customHeight="false" outlineLevel="0" collapsed="false">
      <c r="D90" s="110"/>
    </row>
    <row r="91" customFormat="false" ht="12.75" hidden="false" customHeight="false" outlineLevel="0" collapsed="false">
      <c r="D91" s="110"/>
    </row>
    <row r="92" customFormat="false" ht="12.75" hidden="false" customHeight="false" outlineLevel="0" collapsed="false">
      <c r="D92" s="110"/>
    </row>
    <row r="93" customFormat="false" ht="12.75" hidden="false" customHeight="false" outlineLevel="0" collapsed="false">
      <c r="D93" s="110"/>
    </row>
    <row r="94" customFormat="false" ht="12.75" hidden="false" customHeight="false" outlineLevel="0" collapsed="false">
      <c r="D94" s="110"/>
    </row>
    <row r="95" customFormat="false" ht="12.75" hidden="false" customHeight="false" outlineLevel="0" collapsed="false">
      <c r="D95" s="110"/>
    </row>
    <row r="96" customFormat="false" ht="12.75" hidden="false" customHeight="false" outlineLevel="0" collapsed="false">
      <c r="D96" s="110"/>
    </row>
    <row r="97" customFormat="false" ht="12.75" hidden="false" customHeight="false" outlineLevel="0" collapsed="false">
      <c r="D97" s="110"/>
    </row>
    <row r="98" customFormat="false" ht="12.75" hidden="false" customHeight="false" outlineLevel="0" collapsed="false">
      <c r="D98" s="110"/>
    </row>
    <row r="99" customFormat="false" ht="12.75" hidden="false" customHeight="false" outlineLevel="0" collapsed="false">
      <c r="D99" s="110"/>
    </row>
    <row r="100" customFormat="false" ht="12.75" hidden="false" customHeight="false" outlineLevel="0" collapsed="false">
      <c r="D100" s="110"/>
    </row>
    <row r="101" customFormat="false" ht="12.75" hidden="false" customHeight="false" outlineLevel="0" collapsed="false">
      <c r="D101" s="110"/>
    </row>
    <row r="102" customFormat="false" ht="12.75" hidden="false" customHeight="false" outlineLevel="0" collapsed="false">
      <c r="D102" s="110"/>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sheetData>
  <sheetProtection algorithmName="SHA-512" hashValue="zGDpkP56mI4aY1ygQOiw7ZkfpttT3RDnaWHgMaipFsMwA6rc0y1FOYQzD0t2XSUYalGZPV00PcYSley+R1ffdw==" saltValue="Bg1Xel+bTk8lCpJ1iXRSMA==" spinCount="100000" sheet="true" formatRows="false"/>
  <mergeCells count="5">
    <mergeCell ref="A1:G1"/>
    <mergeCell ref="C2:G2"/>
    <mergeCell ref="C3:G3"/>
    <mergeCell ref="C4:G4"/>
    <mergeCell ref="A22:B22"/>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053"/>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A1" activeCellId="0" sqref="A1"/>
    </sheetView>
  </sheetViews>
  <sheetFormatPr defaultColWidth="8.6796875" defaultRowHeight="12.75" zeroHeight="false" outlineLevelRow="3"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75</v>
      </c>
      <c r="C4" s="181" t="s">
        <v>76</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159</v>
      </c>
      <c r="C8" s="191" t="s">
        <v>160</v>
      </c>
      <c r="D8" s="192"/>
      <c r="E8" s="193"/>
      <c r="F8" s="194"/>
      <c r="G8" s="194" t="n">
        <f aca="false">SUMIF(AG9:AG14,"&lt;&gt;NOR",G9:G14)</f>
        <v>0</v>
      </c>
      <c r="H8" s="194"/>
      <c r="I8" s="194" t="n">
        <f aca="false">SUM(I9:I14)</f>
        <v>0</v>
      </c>
      <c r="J8" s="194"/>
      <c r="K8" s="194" t="n">
        <f aca="false">SUM(K9:K14)</f>
        <v>0</v>
      </c>
      <c r="L8" s="194"/>
      <c r="M8" s="194" t="n">
        <f aca="false">SUM(M9:M14)</f>
        <v>0</v>
      </c>
      <c r="N8" s="193"/>
      <c r="O8" s="193" t="n">
        <f aca="false">SUM(O9:O14)</f>
        <v>0</v>
      </c>
      <c r="P8" s="193"/>
      <c r="Q8" s="193" t="n">
        <f aca="false">SUM(Q9:Q14)</f>
        <v>0.03</v>
      </c>
      <c r="R8" s="194"/>
      <c r="S8" s="194"/>
      <c r="T8" s="195"/>
      <c r="U8" s="196"/>
      <c r="V8" s="196" t="n">
        <f aca="false">SUM(V9:V14)</f>
        <v>0</v>
      </c>
      <c r="W8" s="196"/>
      <c r="X8" s="196"/>
      <c r="Y8" s="196"/>
      <c r="AG8" s="0" t="s">
        <v>248</v>
      </c>
    </row>
    <row r="9" customFormat="false" ht="12.75" hidden="false" customHeight="false" outlineLevel="1" collapsed="false">
      <c r="A9" s="197" t="n">
        <v>1</v>
      </c>
      <c r="B9" s="198" t="s">
        <v>1187</v>
      </c>
      <c r="C9" s="199" t="s">
        <v>1188</v>
      </c>
      <c r="D9" s="200" t="s">
        <v>325</v>
      </c>
      <c r="E9" s="201" t="n">
        <v>1</v>
      </c>
      <c r="F9" s="202"/>
      <c r="G9" s="203" t="n">
        <f aca="false">ROUND(E9*F9,2)</f>
        <v>0</v>
      </c>
      <c r="H9" s="202"/>
      <c r="I9" s="203" t="n">
        <f aca="false">ROUND(E9*H9,2)</f>
        <v>0</v>
      </c>
      <c r="J9" s="202"/>
      <c r="K9" s="203" t="n">
        <f aca="false">ROUND(E9*J9,2)</f>
        <v>0</v>
      </c>
      <c r="L9" s="203" t="n">
        <v>21</v>
      </c>
      <c r="M9" s="203" t="n">
        <f aca="false">G9*(1+L9/100)</f>
        <v>0</v>
      </c>
      <c r="N9" s="201" t="n">
        <v>0</v>
      </c>
      <c r="O9" s="201" t="n">
        <f aca="false">ROUND(E9*N9,2)</f>
        <v>0</v>
      </c>
      <c r="P9" s="201" t="n">
        <v>0.01492</v>
      </c>
      <c r="Q9" s="201" t="n">
        <f aca="false">ROUND(E9*P9,2)</f>
        <v>0.01</v>
      </c>
      <c r="R9" s="203"/>
      <c r="S9" s="203" t="s">
        <v>276</v>
      </c>
      <c r="T9" s="204" t="s">
        <v>253</v>
      </c>
      <c r="U9" s="205" t="n">
        <v>0</v>
      </c>
      <c r="V9" s="205" t="n">
        <f aca="false">ROUND(E9*U9,2)</f>
        <v>0</v>
      </c>
      <c r="W9" s="205"/>
      <c r="X9" s="205" t="s">
        <v>285</v>
      </c>
      <c r="Y9" s="205" t="s">
        <v>255</v>
      </c>
      <c r="Z9" s="206"/>
      <c r="AA9" s="206"/>
      <c r="AB9" s="206"/>
      <c r="AC9" s="206"/>
      <c r="AD9" s="206"/>
      <c r="AE9" s="206"/>
      <c r="AF9" s="206"/>
      <c r="AG9" s="206" t="s">
        <v>918</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1189</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1" collapsed="false">
      <c r="A11" s="225" t="n">
        <v>2</v>
      </c>
      <c r="B11" s="226" t="s">
        <v>922</v>
      </c>
      <c r="C11" s="227" t="s">
        <v>923</v>
      </c>
      <c r="D11" s="228" t="s">
        <v>407</v>
      </c>
      <c r="E11" s="229" t="n">
        <v>1</v>
      </c>
      <c r="F11" s="230"/>
      <c r="G11" s="231" t="n">
        <f aca="false">ROUND(E11*F11,2)</f>
        <v>0</v>
      </c>
      <c r="H11" s="230"/>
      <c r="I11" s="231" t="n">
        <f aca="false">ROUND(E11*H11,2)</f>
        <v>0</v>
      </c>
      <c r="J11" s="230"/>
      <c r="K11" s="231" t="n">
        <f aca="false">ROUND(E11*J11,2)</f>
        <v>0</v>
      </c>
      <c r="L11" s="231" t="n">
        <v>21</v>
      </c>
      <c r="M11" s="231" t="n">
        <f aca="false">G11*(1+L11/100)</f>
        <v>0</v>
      </c>
      <c r="N11" s="229" t="n">
        <v>0</v>
      </c>
      <c r="O11" s="229" t="n">
        <f aca="false">ROUND(E11*N11,2)</f>
        <v>0</v>
      </c>
      <c r="P11" s="229" t="n">
        <v>0.01946</v>
      </c>
      <c r="Q11" s="229" t="n">
        <f aca="false">ROUND(E11*P11,2)</f>
        <v>0.02</v>
      </c>
      <c r="R11" s="231"/>
      <c r="S11" s="231" t="s">
        <v>276</v>
      </c>
      <c r="T11" s="232" t="s">
        <v>253</v>
      </c>
      <c r="U11" s="205" t="n">
        <v>0</v>
      </c>
      <c r="V11" s="205" t="n">
        <f aca="false">ROUND(E11*U11,2)</f>
        <v>0</v>
      </c>
      <c r="W11" s="205"/>
      <c r="X11" s="205" t="s">
        <v>285</v>
      </c>
      <c r="Y11" s="205" t="s">
        <v>255</v>
      </c>
      <c r="Z11" s="206"/>
      <c r="AA11" s="206"/>
      <c r="AB11" s="206"/>
      <c r="AC11" s="206"/>
      <c r="AD11" s="206"/>
      <c r="AE11" s="206"/>
      <c r="AF11" s="206"/>
      <c r="AG11" s="206" t="s">
        <v>918</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1" collapsed="false">
      <c r="A12" s="225" t="n">
        <v>3</v>
      </c>
      <c r="B12" s="226" t="s">
        <v>924</v>
      </c>
      <c r="C12" s="227" t="s">
        <v>925</v>
      </c>
      <c r="D12" s="228" t="s">
        <v>407</v>
      </c>
      <c r="E12" s="229" t="n">
        <v>1</v>
      </c>
      <c r="F12" s="230"/>
      <c r="G12" s="231" t="n">
        <f aca="false">ROUND(E12*F12,2)</f>
        <v>0</v>
      </c>
      <c r="H12" s="230"/>
      <c r="I12" s="231" t="n">
        <f aca="false">ROUND(E12*H12,2)</f>
        <v>0</v>
      </c>
      <c r="J12" s="230"/>
      <c r="K12" s="231" t="n">
        <f aca="false">ROUND(E12*J12,2)</f>
        <v>0</v>
      </c>
      <c r="L12" s="231" t="n">
        <v>21</v>
      </c>
      <c r="M12" s="231" t="n">
        <f aca="false">G12*(1+L12/100)</f>
        <v>0</v>
      </c>
      <c r="N12" s="229" t="n">
        <v>0</v>
      </c>
      <c r="O12" s="229" t="n">
        <f aca="false">ROUND(E12*N12,2)</f>
        <v>0</v>
      </c>
      <c r="P12" s="229" t="n">
        <v>0.00156</v>
      </c>
      <c r="Q12" s="229" t="n">
        <f aca="false">ROUND(E12*P12,2)</f>
        <v>0</v>
      </c>
      <c r="R12" s="231"/>
      <c r="S12" s="231" t="s">
        <v>276</v>
      </c>
      <c r="T12" s="232" t="s">
        <v>253</v>
      </c>
      <c r="U12" s="205" t="n">
        <v>0</v>
      </c>
      <c r="V12" s="205" t="n">
        <f aca="false">ROUND(E12*U12,2)</f>
        <v>0</v>
      </c>
      <c r="W12" s="205"/>
      <c r="X12" s="205" t="s">
        <v>285</v>
      </c>
      <c r="Y12" s="205" t="s">
        <v>255</v>
      </c>
      <c r="Z12" s="206"/>
      <c r="AA12" s="206"/>
      <c r="AB12" s="206"/>
      <c r="AC12" s="206"/>
      <c r="AD12" s="206"/>
      <c r="AE12" s="206"/>
      <c r="AF12" s="206"/>
      <c r="AG12" s="206" t="s">
        <v>918</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customFormat="false" ht="12.75" hidden="false" customHeight="false" outlineLevel="1" collapsed="false">
      <c r="A13" s="225" t="n">
        <v>4</v>
      </c>
      <c r="B13" s="226" t="s">
        <v>926</v>
      </c>
      <c r="C13" s="227" t="s">
        <v>927</v>
      </c>
      <c r="D13" s="228" t="s">
        <v>339</v>
      </c>
      <c r="E13" s="229" t="n">
        <v>1</v>
      </c>
      <c r="F13" s="230"/>
      <c r="G13" s="231" t="n">
        <f aca="false">ROUND(E13*F13,2)</f>
        <v>0</v>
      </c>
      <c r="H13" s="230"/>
      <c r="I13" s="231" t="n">
        <f aca="false">ROUND(E13*H13,2)</f>
        <v>0</v>
      </c>
      <c r="J13" s="230"/>
      <c r="K13" s="231" t="n">
        <f aca="false">ROUND(E13*J13,2)</f>
        <v>0</v>
      </c>
      <c r="L13" s="231" t="n">
        <v>21</v>
      </c>
      <c r="M13" s="231" t="n">
        <f aca="false">G13*(1+L13/100)</f>
        <v>0</v>
      </c>
      <c r="N13" s="229" t="n">
        <v>0</v>
      </c>
      <c r="O13" s="229" t="n">
        <f aca="false">ROUND(E13*N13,2)</f>
        <v>0</v>
      </c>
      <c r="P13" s="229" t="n">
        <v>0.00085</v>
      </c>
      <c r="Q13" s="229" t="n">
        <f aca="false">ROUND(E13*P13,2)</f>
        <v>0</v>
      </c>
      <c r="R13" s="231"/>
      <c r="S13" s="231" t="s">
        <v>276</v>
      </c>
      <c r="T13" s="232" t="s">
        <v>253</v>
      </c>
      <c r="U13" s="205" t="n">
        <v>0</v>
      </c>
      <c r="V13" s="205" t="n">
        <f aca="false">ROUND(E13*U13,2)</f>
        <v>0</v>
      </c>
      <c r="W13" s="205"/>
      <c r="X13" s="205" t="s">
        <v>285</v>
      </c>
      <c r="Y13" s="205" t="s">
        <v>255</v>
      </c>
      <c r="Z13" s="206"/>
      <c r="AA13" s="206"/>
      <c r="AB13" s="206"/>
      <c r="AC13" s="206"/>
      <c r="AD13" s="206"/>
      <c r="AE13" s="206"/>
      <c r="AF13" s="206"/>
      <c r="AG13" s="206" t="s">
        <v>918</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9.4" hidden="false" customHeight="false" outlineLevel="1" collapsed="false">
      <c r="A14" s="225" t="n">
        <v>5</v>
      </c>
      <c r="B14" s="226" t="s">
        <v>928</v>
      </c>
      <c r="C14" s="227" t="s">
        <v>929</v>
      </c>
      <c r="D14" s="228" t="s">
        <v>358</v>
      </c>
      <c r="E14" s="229" t="n">
        <v>1</v>
      </c>
      <c r="F14" s="230"/>
      <c r="G14" s="231" t="n">
        <f aca="false">ROUND(E14*F14,2)</f>
        <v>0</v>
      </c>
      <c r="H14" s="230"/>
      <c r="I14" s="231" t="n">
        <f aca="false">ROUND(E14*H14,2)</f>
        <v>0</v>
      </c>
      <c r="J14" s="230"/>
      <c r="K14" s="231" t="n">
        <f aca="false">ROUND(E14*J14,2)</f>
        <v>0</v>
      </c>
      <c r="L14" s="231" t="n">
        <v>21</v>
      </c>
      <c r="M14" s="231" t="n">
        <f aca="false">G14*(1+L14/100)</f>
        <v>0</v>
      </c>
      <c r="N14" s="229" t="n">
        <v>0</v>
      </c>
      <c r="O14" s="229" t="n">
        <f aca="false">ROUND(E14*N14,2)</f>
        <v>0</v>
      </c>
      <c r="P14" s="229" t="n">
        <v>0</v>
      </c>
      <c r="Q14" s="229" t="n">
        <f aca="false">ROUND(E14*P14,2)</f>
        <v>0</v>
      </c>
      <c r="R14" s="231"/>
      <c r="S14" s="231" t="s">
        <v>276</v>
      </c>
      <c r="T14" s="232" t="s">
        <v>253</v>
      </c>
      <c r="U14" s="205" t="n">
        <v>0</v>
      </c>
      <c r="V14" s="205" t="n">
        <f aca="false">ROUND(E14*U14,2)</f>
        <v>0</v>
      </c>
      <c r="W14" s="205"/>
      <c r="X14" s="205" t="s">
        <v>285</v>
      </c>
      <c r="Y14" s="205" t="s">
        <v>255</v>
      </c>
      <c r="Z14" s="206"/>
      <c r="AA14" s="206"/>
      <c r="AB14" s="206"/>
      <c r="AC14" s="206"/>
      <c r="AD14" s="206"/>
      <c r="AE14" s="206"/>
      <c r="AF14" s="206"/>
      <c r="AG14" s="206" t="s">
        <v>918</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false" outlineLevel="0" collapsed="false">
      <c r="A15" s="189" t="s">
        <v>247</v>
      </c>
      <c r="B15" s="190" t="s">
        <v>165</v>
      </c>
      <c r="C15" s="191" t="s">
        <v>166</v>
      </c>
      <c r="D15" s="192"/>
      <c r="E15" s="193"/>
      <c r="F15" s="194"/>
      <c r="G15" s="194" t="n">
        <f aca="false">SUMIF(AG16:AG29,"&lt;&gt;NOR",G16:G29)</f>
        <v>0</v>
      </c>
      <c r="H15" s="194"/>
      <c r="I15" s="194" t="n">
        <f aca="false">SUM(I16:I29)</f>
        <v>0</v>
      </c>
      <c r="J15" s="194"/>
      <c r="K15" s="194" t="n">
        <f aca="false">SUM(K16:K29)</f>
        <v>0</v>
      </c>
      <c r="L15" s="194"/>
      <c r="M15" s="194" t="n">
        <f aca="false">SUM(M16:M29)</f>
        <v>0</v>
      </c>
      <c r="N15" s="193"/>
      <c r="O15" s="193" t="n">
        <f aca="false">SUM(O16:O29)</f>
        <v>0</v>
      </c>
      <c r="P15" s="193"/>
      <c r="Q15" s="193" t="n">
        <f aca="false">SUM(Q16:Q29)</f>
        <v>0</v>
      </c>
      <c r="R15" s="194"/>
      <c r="S15" s="194"/>
      <c r="T15" s="195"/>
      <c r="U15" s="196"/>
      <c r="V15" s="196" t="n">
        <f aca="false">SUM(V16:V29)</f>
        <v>0</v>
      </c>
      <c r="W15" s="196"/>
      <c r="X15" s="196"/>
      <c r="Y15" s="196"/>
      <c r="AG15" s="0" t="s">
        <v>248</v>
      </c>
    </row>
    <row r="16" customFormat="false" ht="12.75" hidden="false" customHeight="false" outlineLevel="1" collapsed="false">
      <c r="A16" s="225" t="n">
        <v>6</v>
      </c>
      <c r="B16" s="226" t="s">
        <v>1190</v>
      </c>
      <c r="C16" s="227" t="s">
        <v>1191</v>
      </c>
      <c r="D16" s="228" t="s">
        <v>339</v>
      </c>
      <c r="E16" s="229" t="n">
        <v>1</v>
      </c>
      <c r="F16" s="230"/>
      <c r="G16" s="231" t="n">
        <f aca="false">ROUND(E16*F16,2)</f>
        <v>0</v>
      </c>
      <c r="H16" s="230"/>
      <c r="I16" s="231" t="n">
        <f aca="false">ROUND(E16*H16,2)</f>
        <v>0</v>
      </c>
      <c r="J16" s="230"/>
      <c r="K16" s="231" t="n">
        <f aca="false">ROUND(E16*J16,2)</f>
        <v>0</v>
      </c>
      <c r="L16" s="231" t="n">
        <v>21</v>
      </c>
      <c r="M16" s="231" t="n">
        <f aca="false">G16*(1+L16/100)</f>
        <v>0</v>
      </c>
      <c r="N16" s="229" t="n">
        <v>0</v>
      </c>
      <c r="O16" s="229" t="n">
        <f aca="false">ROUND(E16*N16,2)</f>
        <v>0</v>
      </c>
      <c r="P16" s="229" t="n">
        <v>0</v>
      </c>
      <c r="Q16" s="229" t="n">
        <f aca="false">ROUND(E16*P16,2)</f>
        <v>0</v>
      </c>
      <c r="R16" s="231"/>
      <c r="S16" s="231" t="s">
        <v>276</v>
      </c>
      <c r="T16" s="232" t="s">
        <v>253</v>
      </c>
      <c r="U16" s="205" t="n">
        <v>0</v>
      </c>
      <c r="V16" s="205" t="n">
        <f aca="false">ROUND(E16*U16,2)</f>
        <v>0</v>
      </c>
      <c r="W16" s="205"/>
      <c r="X16" s="205" t="s">
        <v>285</v>
      </c>
      <c r="Y16" s="205" t="s">
        <v>255</v>
      </c>
      <c r="Z16" s="206"/>
      <c r="AA16" s="206"/>
      <c r="AB16" s="206"/>
      <c r="AC16" s="206"/>
      <c r="AD16" s="206"/>
      <c r="AE16" s="206"/>
      <c r="AF16" s="206"/>
      <c r="AG16" s="206" t="s">
        <v>918</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2.75" hidden="false" customHeight="false" outlineLevel="1" collapsed="false">
      <c r="A17" s="197" t="n">
        <v>7</v>
      </c>
      <c r="B17" s="198" t="s">
        <v>933</v>
      </c>
      <c r="C17" s="199" t="s">
        <v>934</v>
      </c>
      <c r="D17" s="200" t="s">
        <v>325</v>
      </c>
      <c r="E17" s="201" t="n">
        <v>9</v>
      </c>
      <c r="F17" s="202"/>
      <c r="G17" s="203" t="n">
        <f aca="false">ROUND(E17*F17,2)</f>
        <v>0</v>
      </c>
      <c r="H17" s="202"/>
      <c r="I17" s="203" t="n">
        <f aca="false">ROUND(E17*H17,2)</f>
        <v>0</v>
      </c>
      <c r="J17" s="202"/>
      <c r="K17" s="203" t="n">
        <f aca="false">ROUND(E17*J17,2)</f>
        <v>0</v>
      </c>
      <c r="L17" s="203" t="n">
        <v>21</v>
      </c>
      <c r="M17" s="203" t="n">
        <f aca="false">G17*(1+L17/100)</f>
        <v>0</v>
      </c>
      <c r="N17" s="201" t="n">
        <v>0.00038</v>
      </c>
      <c r="O17" s="201" t="n">
        <f aca="false">ROUND(E17*N17,2)</f>
        <v>0</v>
      </c>
      <c r="P17" s="201" t="n">
        <v>0</v>
      </c>
      <c r="Q17" s="201" t="n">
        <f aca="false">ROUND(E17*P17,2)</f>
        <v>0</v>
      </c>
      <c r="R17" s="203"/>
      <c r="S17" s="203" t="s">
        <v>276</v>
      </c>
      <c r="T17" s="204" t="s">
        <v>253</v>
      </c>
      <c r="U17" s="205" t="n">
        <v>0</v>
      </c>
      <c r="V17" s="205" t="n">
        <f aca="false">ROUND(E17*U17,2)</f>
        <v>0</v>
      </c>
      <c r="W17" s="205"/>
      <c r="X17" s="205" t="s">
        <v>285</v>
      </c>
      <c r="Y17" s="205" t="s">
        <v>255</v>
      </c>
      <c r="Z17" s="206"/>
      <c r="AA17" s="206"/>
      <c r="AB17" s="206"/>
      <c r="AC17" s="206"/>
      <c r="AD17" s="206"/>
      <c r="AE17" s="206"/>
      <c r="AF17" s="206"/>
      <c r="AG17" s="206" t="s">
        <v>918</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true" outlineLevel="2" collapsed="false">
      <c r="A18" s="207"/>
      <c r="B18" s="208"/>
      <c r="C18" s="209" t="s">
        <v>935</v>
      </c>
      <c r="D18" s="209"/>
      <c r="E18" s="209"/>
      <c r="F18" s="209"/>
      <c r="G18" s="209"/>
      <c r="H18" s="205"/>
      <c r="I18" s="205"/>
      <c r="J18" s="205"/>
      <c r="K18" s="205"/>
      <c r="L18" s="205"/>
      <c r="M18" s="205"/>
      <c r="N18" s="210"/>
      <c r="O18" s="210"/>
      <c r="P18" s="210"/>
      <c r="Q18" s="210"/>
      <c r="R18" s="205"/>
      <c r="S18" s="205"/>
      <c r="T18" s="205"/>
      <c r="U18" s="205"/>
      <c r="V18" s="205"/>
      <c r="W18" s="205"/>
      <c r="X18" s="205"/>
      <c r="Y18" s="205"/>
      <c r="Z18" s="206"/>
      <c r="AA18" s="206"/>
      <c r="AB18" s="206"/>
      <c r="AC18" s="206"/>
      <c r="AD18" s="206"/>
      <c r="AE18" s="206"/>
      <c r="AF18" s="206"/>
      <c r="AG18" s="206" t="s">
        <v>258</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true" outlineLevel="3" collapsed="false">
      <c r="A19" s="207"/>
      <c r="B19" s="208"/>
      <c r="C19" s="224" t="s">
        <v>936</v>
      </c>
      <c r="D19" s="224"/>
      <c r="E19" s="224"/>
      <c r="F19" s="224"/>
      <c r="G19" s="224"/>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258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197" t="n">
        <v>8</v>
      </c>
      <c r="B20" s="198" t="s">
        <v>1192</v>
      </c>
      <c r="C20" s="199" t="s">
        <v>1193</v>
      </c>
      <c r="D20" s="200" t="s">
        <v>325</v>
      </c>
      <c r="E20" s="201" t="n">
        <v>1</v>
      </c>
      <c r="F20" s="202"/>
      <c r="G20" s="203" t="n">
        <f aca="false">ROUND(E20*F20,2)</f>
        <v>0</v>
      </c>
      <c r="H20" s="202"/>
      <c r="I20" s="203" t="n">
        <f aca="false">ROUND(E20*H20,2)</f>
        <v>0</v>
      </c>
      <c r="J20" s="202"/>
      <c r="K20" s="203" t="n">
        <f aca="false">ROUND(E20*J20,2)</f>
        <v>0</v>
      </c>
      <c r="L20" s="203" t="n">
        <v>21</v>
      </c>
      <c r="M20" s="203" t="n">
        <f aca="false">G20*(1+L20/100)</f>
        <v>0</v>
      </c>
      <c r="N20" s="201" t="n">
        <v>0.00047</v>
      </c>
      <c r="O20" s="201" t="n">
        <f aca="false">ROUND(E20*N20,2)</f>
        <v>0</v>
      </c>
      <c r="P20" s="201" t="n">
        <v>0</v>
      </c>
      <c r="Q20" s="201" t="n">
        <f aca="false">ROUND(E20*P20,2)</f>
        <v>0</v>
      </c>
      <c r="R20" s="203"/>
      <c r="S20" s="203" t="s">
        <v>276</v>
      </c>
      <c r="T20" s="204" t="s">
        <v>253</v>
      </c>
      <c r="U20" s="205" t="n">
        <v>0</v>
      </c>
      <c r="V20" s="205" t="n">
        <f aca="false">ROUND(E20*U20,2)</f>
        <v>0</v>
      </c>
      <c r="W20" s="205"/>
      <c r="X20" s="205" t="s">
        <v>285</v>
      </c>
      <c r="Y20" s="205" t="s">
        <v>255</v>
      </c>
      <c r="Z20" s="206"/>
      <c r="AA20" s="206"/>
      <c r="AB20" s="206"/>
      <c r="AC20" s="206"/>
      <c r="AD20" s="206"/>
      <c r="AE20" s="206"/>
      <c r="AF20" s="206"/>
      <c r="AG20" s="206" t="s">
        <v>918</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true" outlineLevel="2" collapsed="false">
      <c r="A21" s="207"/>
      <c r="B21" s="208"/>
      <c r="C21" s="209" t="s">
        <v>935</v>
      </c>
      <c r="D21" s="209"/>
      <c r="E21" s="209"/>
      <c r="F21" s="209"/>
      <c r="G21" s="209"/>
      <c r="H21" s="205"/>
      <c r="I21" s="205"/>
      <c r="J21" s="205"/>
      <c r="K21" s="205"/>
      <c r="L21" s="205"/>
      <c r="M21" s="205"/>
      <c r="N21" s="210"/>
      <c r="O21" s="210"/>
      <c r="P21" s="210"/>
      <c r="Q21" s="210"/>
      <c r="R21" s="205"/>
      <c r="S21" s="205"/>
      <c r="T21" s="205"/>
      <c r="U21" s="205"/>
      <c r="V21" s="205"/>
      <c r="W21" s="205"/>
      <c r="X21" s="205"/>
      <c r="Y21" s="205"/>
      <c r="Z21" s="206"/>
      <c r="AA21" s="206"/>
      <c r="AB21" s="206"/>
      <c r="AC21" s="206"/>
      <c r="AD21" s="206"/>
      <c r="AE21" s="206"/>
      <c r="AF21" s="206"/>
      <c r="AG21" s="206" t="s">
        <v>258</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true" outlineLevel="3" collapsed="false">
      <c r="A22" s="207"/>
      <c r="B22" s="208"/>
      <c r="C22" s="224" t="s">
        <v>936</v>
      </c>
      <c r="D22" s="224"/>
      <c r="E22" s="224"/>
      <c r="F22" s="224"/>
      <c r="G22" s="224"/>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258</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2.75" hidden="false" customHeight="false" outlineLevel="1" collapsed="false">
      <c r="A23" s="197" t="n">
        <v>9</v>
      </c>
      <c r="B23" s="198" t="s">
        <v>937</v>
      </c>
      <c r="C23" s="199" t="s">
        <v>938</v>
      </c>
      <c r="D23" s="200" t="s">
        <v>339</v>
      </c>
      <c r="E23" s="201" t="n">
        <v>2</v>
      </c>
      <c r="F23" s="202"/>
      <c r="G23" s="203" t="n">
        <f aca="false">ROUND(E23*F23,2)</f>
        <v>0</v>
      </c>
      <c r="H23" s="202"/>
      <c r="I23" s="203" t="n">
        <f aca="false">ROUND(E23*H23,2)</f>
        <v>0</v>
      </c>
      <c r="J23" s="202"/>
      <c r="K23" s="203" t="n">
        <f aca="false">ROUND(E23*J23,2)</f>
        <v>0</v>
      </c>
      <c r="L23" s="203" t="n">
        <v>21</v>
      </c>
      <c r="M23" s="203" t="n">
        <f aca="false">G23*(1+L23/100)</f>
        <v>0</v>
      </c>
      <c r="N23" s="201" t="n">
        <v>0</v>
      </c>
      <c r="O23" s="201" t="n">
        <f aca="false">ROUND(E23*N23,2)</f>
        <v>0</v>
      </c>
      <c r="P23" s="201" t="n">
        <v>0</v>
      </c>
      <c r="Q23" s="201" t="n">
        <f aca="false">ROUND(E23*P23,2)</f>
        <v>0</v>
      </c>
      <c r="R23" s="203"/>
      <c r="S23" s="203" t="s">
        <v>276</v>
      </c>
      <c r="T23" s="204" t="s">
        <v>253</v>
      </c>
      <c r="U23" s="205" t="n">
        <v>0</v>
      </c>
      <c r="V23" s="205" t="n">
        <f aca="false">ROUND(E23*U23,2)</f>
        <v>0</v>
      </c>
      <c r="W23" s="205"/>
      <c r="X23" s="205" t="s">
        <v>285</v>
      </c>
      <c r="Y23" s="205" t="s">
        <v>255</v>
      </c>
      <c r="Z23" s="206"/>
      <c r="AA23" s="206"/>
      <c r="AB23" s="206"/>
      <c r="AC23" s="206"/>
      <c r="AD23" s="206"/>
      <c r="AE23" s="206"/>
      <c r="AF23" s="206"/>
      <c r="AG23" s="206" t="s">
        <v>918</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true" outlineLevel="2" collapsed="false">
      <c r="A24" s="207"/>
      <c r="B24" s="208"/>
      <c r="C24" s="209" t="s">
        <v>939</v>
      </c>
      <c r="D24" s="209"/>
      <c r="E24" s="209"/>
      <c r="F24" s="209"/>
      <c r="G24" s="209"/>
      <c r="H24" s="205"/>
      <c r="I24" s="205"/>
      <c r="J24" s="205"/>
      <c r="K24" s="205"/>
      <c r="L24" s="205"/>
      <c r="M24" s="205"/>
      <c r="N24" s="210"/>
      <c r="O24" s="210"/>
      <c r="P24" s="210"/>
      <c r="Q24" s="210"/>
      <c r="R24" s="205"/>
      <c r="S24" s="205"/>
      <c r="T24" s="205"/>
      <c r="U24" s="205"/>
      <c r="V24" s="205"/>
      <c r="W24" s="205"/>
      <c r="X24" s="205"/>
      <c r="Y24" s="205"/>
      <c r="Z24" s="206"/>
      <c r="AA24" s="206"/>
      <c r="AB24" s="206"/>
      <c r="AC24" s="206"/>
      <c r="AD24" s="206"/>
      <c r="AE24" s="206"/>
      <c r="AF24" s="206"/>
      <c r="AG24" s="206" t="s">
        <v>258</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1" collapsed="false">
      <c r="A25" s="197" t="n">
        <v>10</v>
      </c>
      <c r="B25" s="198" t="s">
        <v>940</v>
      </c>
      <c r="C25" s="199" t="s">
        <v>941</v>
      </c>
      <c r="D25" s="200" t="s">
        <v>325</v>
      </c>
      <c r="E25" s="201" t="n">
        <v>10</v>
      </c>
      <c r="F25" s="202"/>
      <c r="G25" s="203" t="n">
        <f aca="false">ROUND(E25*F25,2)</f>
        <v>0</v>
      </c>
      <c r="H25" s="202"/>
      <c r="I25" s="203" t="n">
        <f aca="false">ROUND(E25*H25,2)</f>
        <v>0</v>
      </c>
      <c r="J25" s="202"/>
      <c r="K25" s="203" t="n">
        <f aca="false">ROUND(E25*J25,2)</f>
        <v>0</v>
      </c>
      <c r="L25" s="203" t="n">
        <v>21</v>
      </c>
      <c r="M25" s="203" t="n">
        <f aca="false">G25*(1+L25/100)</f>
        <v>0</v>
      </c>
      <c r="N25" s="201" t="n">
        <v>0</v>
      </c>
      <c r="O25" s="201" t="n">
        <f aca="false">ROUND(E25*N25,2)</f>
        <v>0</v>
      </c>
      <c r="P25" s="201" t="n">
        <v>0</v>
      </c>
      <c r="Q25" s="201" t="n">
        <f aca="false">ROUND(E25*P25,2)</f>
        <v>0</v>
      </c>
      <c r="R25" s="203"/>
      <c r="S25" s="203" t="s">
        <v>276</v>
      </c>
      <c r="T25" s="204" t="s">
        <v>253</v>
      </c>
      <c r="U25" s="205" t="n">
        <v>0</v>
      </c>
      <c r="V25" s="205" t="n">
        <f aca="false">ROUND(E25*U25,2)</f>
        <v>0</v>
      </c>
      <c r="W25" s="205"/>
      <c r="X25" s="205" t="s">
        <v>285</v>
      </c>
      <c r="Y25" s="205" t="s">
        <v>255</v>
      </c>
      <c r="Z25" s="206"/>
      <c r="AA25" s="206"/>
      <c r="AB25" s="206"/>
      <c r="AC25" s="206"/>
      <c r="AD25" s="206"/>
      <c r="AE25" s="206"/>
      <c r="AF25" s="206"/>
      <c r="AG25" s="206" t="s">
        <v>918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2" collapsed="false">
      <c r="A26" s="207"/>
      <c r="B26" s="208"/>
      <c r="C26" s="220" t="s">
        <v>1194</v>
      </c>
      <c r="D26" s="221"/>
      <c r="E26" s="222"/>
      <c r="F26" s="205"/>
      <c r="G26" s="205"/>
      <c r="H26" s="205"/>
      <c r="I26" s="205"/>
      <c r="J26" s="205"/>
      <c r="K26" s="205"/>
      <c r="L26" s="205"/>
      <c r="M26" s="205"/>
      <c r="N26" s="210"/>
      <c r="O26" s="210"/>
      <c r="P26" s="210"/>
      <c r="Q26" s="210"/>
      <c r="R26" s="205"/>
      <c r="S26" s="205"/>
      <c r="T26" s="205"/>
      <c r="U26" s="205"/>
      <c r="V26" s="205"/>
      <c r="W26" s="205"/>
      <c r="X26" s="205"/>
      <c r="Y26" s="205"/>
      <c r="Z26" s="206"/>
      <c r="AA26" s="206"/>
      <c r="AB26" s="206"/>
      <c r="AC26" s="206"/>
      <c r="AD26" s="206"/>
      <c r="AE26" s="206"/>
      <c r="AF26" s="206"/>
      <c r="AG26" s="206" t="s">
        <v>289</v>
      </c>
      <c r="AH26" s="206" t="n">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2.75" hidden="false" customHeight="false" outlineLevel="3" collapsed="false">
      <c r="A27" s="207"/>
      <c r="B27" s="208"/>
      <c r="C27" s="220" t="s">
        <v>1195</v>
      </c>
      <c r="D27" s="221"/>
      <c r="E27" s="222"/>
      <c r="F27" s="205"/>
      <c r="G27" s="205"/>
      <c r="H27" s="205"/>
      <c r="I27" s="205"/>
      <c r="J27" s="205"/>
      <c r="K27" s="205"/>
      <c r="L27" s="205"/>
      <c r="M27" s="205"/>
      <c r="N27" s="210"/>
      <c r="O27" s="210"/>
      <c r="P27" s="210"/>
      <c r="Q27" s="210"/>
      <c r="R27" s="205"/>
      <c r="S27" s="205"/>
      <c r="T27" s="205"/>
      <c r="U27" s="205"/>
      <c r="V27" s="205"/>
      <c r="W27" s="205"/>
      <c r="X27" s="205"/>
      <c r="Y27" s="205"/>
      <c r="Z27" s="206"/>
      <c r="AA27" s="206"/>
      <c r="AB27" s="206"/>
      <c r="AC27" s="206"/>
      <c r="AD27" s="206"/>
      <c r="AE27" s="206"/>
      <c r="AF27" s="206"/>
      <c r="AG27" s="206" t="s">
        <v>289</v>
      </c>
      <c r="AH27" s="206" t="n">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customFormat="false" ht="12.75" hidden="false" customHeight="false" outlineLevel="3" collapsed="false">
      <c r="A28" s="207"/>
      <c r="B28" s="208"/>
      <c r="C28" s="220" t="s">
        <v>794</v>
      </c>
      <c r="D28" s="221"/>
      <c r="E28" s="222" t="n">
        <v>10</v>
      </c>
      <c r="F28" s="205"/>
      <c r="G28" s="205"/>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289</v>
      </c>
      <c r="AH28" s="206" t="n">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1" collapsed="false">
      <c r="A29" s="225" t="n">
        <v>11</v>
      </c>
      <c r="B29" s="226" t="s">
        <v>942</v>
      </c>
      <c r="C29" s="227" t="s">
        <v>943</v>
      </c>
      <c r="D29" s="228" t="s">
        <v>944</v>
      </c>
      <c r="E29" s="229" t="n">
        <v>8</v>
      </c>
      <c r="F29" s="230"/>
      <c r="G29" s="231" t="n">
        <f aca="false">ROUND(E29*F29,2)</f>
        <v>0</v>
      </c>
      <c r="H29" s="230"/>
      <c r="I29" s="231" t="n">
        <f aca="false">ROUND(E29*H29,2)</f>
        <v>0</v>
      </c>
      <c r="J29" s="230"/>
      <c r="K29" s="231" t="n">
        <f aca="false">ROUND(E29*J29,2)</f>
        <v>0</v>
      </c>
      <c r="L29" s="231" t="n">
        <v>21</v>
      </c>
      <c r="M29" s="231" t="n">
        <f aca="false">G29*(1+L29/100)</f>
        <v>0</v>
      </c>
      <c r="N29" s="229" t="n">
        <v>0</v>
      </c>
      <c r="O29" s="229" t="n">
        <f aca="false">ROUND(E29*N29,2)</f>
        <v>0</v>
      </c>
      <c r="P29" s="229" t="n">
        <v>0</v>
      </c>
      <c r="Q29" s="229" t="n">
        <f aca="false">ROUND(E29*P29,2)</f>
        <v>0</v>
      </c>
      <c r="R29" s="231"/>
      <c r="S29" s="231" t="s">
        <v>276</v>
      </c>
      <c r="T29" s="232" t="s">
        <v>253</v>
      </c>
      <c r="U29" s="205" t="n">
        <v>0</v>
      </c>
      <c r="V29" s="205" t="n">
        <f aca="false">ROUND(E29*U29,2)</f>
        <v>0</v>
      </c>
      <c r="W29" s="205"/>
      <c r="X29" s="205" t="s">
        <v>285</v>
      </c>
      <c r="Y29" s="205" t="s">
        <v>255</v>
      </c>
      <c r="Z29" s="206"/>
      <c r="AA29" s="206"/>
      <c r="AB29" s="206"/>
      <c r="AC29" s="206"/>
      <c r="AD29" s="206"/>
      <c r="AE29" s="206"/>
      <c r="AF29" s="206"/>
      <c r="AG29" s="206" t="s">
        <v>918</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2.75" hidden="false" customHeight="false" outlineLevel="0" collapsed="false">
      <c r="A30" s="189" t="s">
        <v>247</v>
      </c>
      <c r="B30" s="190" t="s">
        <v>169</v>
      </c>
      <c r="C30" s="191" t="s">
        <v>170</v>
      </c>
      <c r="D30" s="192"/>
      <c r="E30" s="193"/>
      <c r="F30" s="194"/>
      <c r="G30" s="194" t="n">
        <f aca="false">SUMIF(AG31:AG40,"&lt;&gt;NOR",G31:G40)</f>
        <v>0</v>
      </c>
      <c r="H30" s="194"/>
      <c r="I30" s="194" t="n">
        <f aca="false">SUM(I31:I40)</f>
        <v>0</v>
      </c>
      <c r="J30" s="194"/>
      <c r="K30" s="194" t="n">
        <f aca="false">SUM(K31:K40)</f>
        <v>0</v>
      </c>
      <c r="L30" s="194"/>
      <c r="M30" s="194" t="n">
        <f aca="false">SUM(M31:M40)</f>
        <v>0</v>
      </c>
      <c r="N30" s="193"/>
      <c r="O30" s="193" t="n">
        <f aca="false">SUM(O31:O40)</f>
        <v>0.01</v>
      </c>
      <c r="P30" s="193"/>
      <c r="Q30" s="193" t="n">
        <f aca="false">SUM(Q31:Q40)</f>
        <v>0</v>
      </c>
      <c r="R30" s="194"/>
      <c r="S30" s="194"/>
      <c r="T30" s="195"/>
      <c r="U30" s="196"/>
      <c r="V30" s="196" t="n">
        <f aca="false">SUM(V31:V40)</f>
        <v>0</v>
      </c>
      <c r="W30" s="196"/>
      <c r="X30" s="196"/>
      <c r="Y30" s="196"/>
      <c r="AG30" s="0" t="s">
        <v>248</v>
      </c>
    </row>
    <row r="31" customFormat="false" ht="12.75" hidden="false" customHeight="false" outlineLevel="1" collapsed="false">
      <c r="A31" s="197" t="n">
        <v>12</v>
      </c>
      <c r="B31" s="198" t="s">
        <v>955</v>
      </c>
      <c r="C31" s="199" t="s">
        <v>956</v>
      </c>
      <c r="D31" s="200" t="s">
        <v>407</v>
      </c>
      <c r="E31" s="201" t="n">
        <v>1</v>
      </c>
      <c r="F31" s="202"/>
      <c r="G31" s="203" t="n">
        <f aca="false">ROUND(E31*F31,2)</f>
        <v>0</v>
      </c>
      <c r="H31" s="202"/>
      <c r="I31" s="203" t="n">
        <f aca="false">ROUND(E31*H31,2)</f>
        <v>0</v>
      </c>
      <c r="J31" s="202"/>
      <c r="K31" s="203" t="n">
        <f aca="false">ROUND(E31*J31,2)</f>
        <v>0</v>
      </c>
      <c r="L31" s="203" t="n">
        <v>21</v>
      </c>
      <c r="M31" s="203" t="n">
        <f aca="false">G31*(1+L31/100)</f>
        <v>0</v>
      </c>
      <c r="N31" s="201" t="n">
        <v>0.00141</v>
      </c>
      <c r="O31" s="201" t="n">
        <f aca="false">ROUND(E31*N31,2)</f>
        <v>0</v>
      </c>
      <c r="P31" s="201" t="n">
        <v>0</v>
      </c>
      <c r="Q31" s="201" t="n">
        <f aca="false">ROUND(E31*P31,2)</f>
        <v>0</v>
      </c>
      <c r="R31" s="203"/>
      <c r="S31" s="203" t="s">
        <v>276</v>
      </c>
      <c r="T31" s="204" t="s">
        <v>253</v>
      </c>
      <c r="U31" s="205" t="n">
        <v>0</v>
      </c>
      <c r="V31" s="205" t="n">
        <f aca="false">ROUND(E31*U31,2)</f>
        <v>0</v>
      </c>
      <c r="W31" s="205"/>
      <c r="X31" s="205" t="s">
        <v>285</v>
      </c>
      <c r="Y31" s="205" t="s">
        <v>255</v>
      </c>
      <c r="Z31" s="206"/>
      <c r="AA31" s="206"/>
      <c r="AB31" s="206"/>
      <c r="AC31" s="206"/>
      <c r="AD31" s="206"/>
      <c r="AE31" s="206"/>
      <c r="AF31" s="206"/>
      <c r="AG31" s="206" t="s">
        <v>918</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true" outlineLevel="2" collapsed="false">
      <c r="A32" s="207"/>
      <c r="B32" s="208"/>
      <c r="C32" s="209" t="s">
        <v>957</v>
      </c>
      <c r="D32" s="209"/>
      <c r="E32" s="209"/>
      <c r="F32" s="209"/>
      <c r="G32" s="209"/>
      <c r="H32" s="205"/>
      <c r="I32" s="205"/>
      <c r="J32" s="205"/>
      <c r="K32" s="205"/>
      <c r="L32" s="205"/>
      <c r="M32" s="205"/>
      <c r="N32" s="210"/>
      <c r="O32" s="210"/>
      <c r="P32" s="210"/>
      <c r="Q32" s="210"/>
      <c r="R32" s="205"/>
      <c r="S32" s="205"/>
      <c r="T32" s="205"/>
      <c r="U32" s="205"/>
      <c r="V32" s="205"/>
      <c r="W32" s="205"/>
      <c r="X32" s="205"/>
      <c r="Y32" s="205"/>
      <c r="Z32" s="206"/>
      <c r="AA32" s="206"/>
      <c r="AB32" s="206"/>
      <c r="AC32" s="206"/>
      <c r="AD32" s="206"/>
      <c r="AE32" s="206"/>
      <c r="AF32" s="206"/>
      <c r="AG32" s="206" t="s">
        <v>258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2.75" hidden="false" customHeight="false" outlineLevel="1" collapsed="false">
      <c r="A33" s="225" t="n">
        <v>13</v>
      </c>
      <c r="B33" s="226" t="s">
        <v>958</v>
      </c>
      <c r="C33" s="227" t="s">
        <v>959</v>
      </c>
      <c r="D33" s="228" t="s">
        <v>339</v>
      </c>
      <c r="E33" s="229" t="n">
        <v>1</v>
      </c>
      <c r="F33" s="230"/>
      <c r="G33" s="231" t="n">
        <f aca="false">ROUND(E33*F33,2)</f>
        <v>0</v>
      </c>
      <c r="H33" s="230"/>
      <c r="I33" s="231" t="n">
        <f aca="false">ROUND(E33*H33,2)</f>
        <v>0</v>
      </c>
      <c r="J33" s="230"/>
      <c r="K33" s="231" t="n">
        <f aca="false">ROUND(E33*J33,2)</f>
        <v>0</v>
      </c>
      <c r="L33" s="231" t="n">
        <v>21</v>
      </c>
      <c r="M33" s="231" t="n">
        <f aca="false">G33*(1+L33/100)</f>
        <v>0</v>
      </c>
      <c r="N33" s="229" t="n">
        <v>0.00012</v>
      </c>
      <c r="O33" s="229" t="n">
        <f aca="false">ROUND(E33*N33,2)</f>
        <v>0</v>
      </c>
      <c r="P33" s="229" t="n">
        <v>0</v>
      </c>
      <c r="Q33" s="229" t="n">
        <f aca="false">ROUND(E33*P33,2)</f>
        <v>0</v>
      </c>
      <c r="R33" s="231"/>
      <c r="S33" s="231" t="s">
        <v>276</v>
      </c>
      <c r="T33" s="232" t="s">
        <v>253</v>
      </c>
      <c r="U33" s="205" t="n">
        <v>0</v>
      </c>
      <c r="V33" s="205" t="n">
        <f aca="false">ROUND(E33*U33,2)</f>
        <v>0</v>
      </c>
      <c r="W33" s="205"/>
      <c r="X33" s="205" t="s">
        <v>285</v>
      </c>
      <c r="Y33" s="205" t="s">
        <v>255</v>
      </c>
      <c r="Z33" s="206"/>
      <c r="AA33" s="206"/>
      <c r="AB33" s="206"/>
      <c r="AC33" s="206"/>
      <c r="AD33" s="206"/>
      <c r="AE33" s="206"/>
      <c r="AF33" s="206"/>
      <c r="AG33" s="206" t="s">
        <v>918</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false" outlineLevel="1" collapsed="false">
      <c r="A34" s="225" t="n">
        <v>14</v>
      </c>
      <c r="B34" s="226" t="s">
        <v>960</v>
      </c>
      <c r="C34" s="227" t="s">
        <v>961</v>
      </c>
      <c r="D34" s="228" t="s">
        <v>339</v>
      </c>
      <c r="E34" s="229" t="n">
        <v>2</v>
      </c>
      <c r="F34" s="230"/>
      <c r="G34" s="231" t="n">
        <f aca="false">ROUND(E34*F34,2)</f>
        <v>0</v>
      </c>
      <c r="H34" s="230"/>
      <c r="I34" s="231" t="n">
        <f aca="false">ROUND(E34*H34,2)</f>
        <v>0</v>
      </c>
      <c r="J34" s="230"/>
      <c r="K34" s="231" t="n">
        <f aca="false">ROUND(E34*J34,2)</f>
        <v>0</v>
      </c>
      <c r="L34" s="231" t="n">
        <v>21</v>
      </c>
      <c r="M34" s="231" t="n">
        <f aca="false">G34*(1+L34/100)</f>
        <v>0</v>
      </c>
      <c r="N34" s="229" t="n">
        <v>0.00015</v>
      </c>
      <c r="O34" s="229" t="n">
        <f aca="false">ROUND(E34*N34,2)</f>
        <v>0</v>
      </c>
      <c r="P34" s="229" t="n">
        <v>0</v>
      </c>
      <c r="Q34" s="229" t="n">
        <f aca="false">ROUND(E34*P34,2)</f>
        <v>0</v>
      </c>
      <c r="R34" s="231"/>
      <c r="S34" s="231" t="s">
        <v>276</v>
      </c>
      <c r="T34" s="232" t="s">
        <v>253</v>
      </c>
      <c r="U34" s="205" t="n">
        <v>0</v>
      </c>
      <c r="V34" s="205" t="n">
        <f aca="false">ROUND(E34*U34,2)</f>
        <v>0</v>
      </c>
      <c r="W34" s="205"/>
      <c r="X34" s="205" t="s">
        <v>285</v>
      </c>
      <c r="Y34" s="205" t="s">
        <v>255</v>
      </c>
      <c r="Z34" s="206"/>
      <c r="AA34" s="206"/>
      <c r="AB34" s="206"/>
      <c r="AC34" s="206"/>
      <c r="AD34" s="206"/>
      <c r="AE34" s="206"/>
      <c r="AF34" s="206"/>
      <c r="AG34" s="206" t="s">
        <v>918</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2.75" hidden="false" customHeight="false" outlineLevel="1" collapsed="false">
      <c r="A35" s="225" t="n">
        <v>15</v>
      </c>
      <c r="B35" s="226" t="s">
        <v>962</v>
      </c>
      <c r="C35" s="227" t="s">
        <v>963</v>
      </c>
      <c r="D35" s="228" t="s">
        <v>944</v>
      </c>
      <c r="E35" s="229" t="n">
        <v>1</v>
      </c>
      <c r="F35" s="230"/>
      <c r="G35" s="231" t="n">
        <f aca="false">ROUND(E35*F35,2)</f>
        <v>0</v>
      </c>
      <c r="H35" s="230"/>
      <c r="I35" s="231" t="n">
        <f aca="false">ROUND(E35*H35,2)</f>
        <v>0</v>
      </c>
      <c r="J35" s="230"/>
      <c r="K35" s="231" t="n">
        <f aca="false">ROUND(E35*J35,2)</f>
        <v>0</v>
      </c>
      <c r="L35" s="231" t="n">
        <v>21</v>
      </c>
      <c r="M35" s="231" t="n">
        <f aca="false">G35*(1+L35/100)</f>
        <v>0</v>
      </c>
      <c r="N35" s="229" t="n">
        <v>0</v>
      </c>
      <c r="O35" s="229" t="n">
        <f aca="false">ROUND(E35*N35,2)</f>
        <v>0</v>
      </c>
      <c r="P35" s="229" t="n">
        <v>0</v>
      </c>
      <c r="Q35" s="229" t="n">
        <f aca="false">ROUND(E35*P35,2)</f>
        <v>0</v>
      </c>
      <c r="R35" s="231"/>
      <c r="S35" s="231" t="s">
        <v>276</v>
      </c>
      <c r="T35" s="232" t="s">
        <v>253</v>
      </c>
      <c r="U35" s="205" t="n">
        <v>0</v>
      </c>
      <c r="V35" s="205" t="n">
        <f aca="false">ROUND(E35*U35,2)</f>
        <v>0</v>
      </c>
      <c r="W35" s="205"/>
      <c r="X35" s="205" t="s">
        <v>285</v>
      </c>
      <c r="Y35" s="205" t="s">
        <v>255</v>
      </c>
      <c r="Z35" s="206"/>
      <c r="AA35" s="206"/>
      <c r="AB35" s="206"/>
      <c r="AC35" s="206"/>
      <c r="AD35" s="206"/>
      <c r="AE35" s="206"/>
      <c r="AF35" s="206"/>
      <c r="AG35" s="206" t="s">
        <v>918</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9.4" hidden="false" customHeight="false" outlineLevel="1" collapsed="false">
      <c r="A36" s="225" t="n">
        <v>16</v>
      </c>
      <c r="B36" s="226" t="s">
        <v>964</v>
      </c>
      <c r="C36" s="227" t="s">
        <v>965</v>
      </c>
      <c r="D36" s="228" t="s">
        <v>339</v>
      </c>
      <c r="E36" s="229" t="n">
        <v>1</v>
      </c>
      <c r="F36" s="230"/>
      <c r="G36" s="231" t="n">
        <f aca="false">ROUND(E36*F36,2)</f>
        <v>0</v>
      </c>
      <c r="H36" s="230"/>
      <c r="I36" s="231" t="n">
        <f aca="false">ROUND(E36*H36,2)</f>
        <v>0</v>
      </c>
      <c r="J36" s="230"/>
      <c r="K36" s="231" t="n">
        <f aca="false">ROUND(E36*J36,2)</f>
        <v>0</v>
      </c>
      <c r="L36" s="231" t="n">
        <v>21</v>
      </c>
      <c r="M36" s="231" t="n">
        <f aca="false">G36*(1+L36/100)</f>
        <v>0</v>
      </c>
      <c r="N36" s="229" t="n">
        <v>0.0011</v>
      </c>
      <c r="O36" s="229" t="n">
        <f aca="false">ROUND(E36*N36,2)</f>
        <v>0</v>
      </c>
      <c r="P36" s="229" t="n">
        <v>0</v>
      </c>
      <c r="Q36" s="229" t="n">
        <f aca="false">ROUND(E36*P36,2)</f>
        <v>0</v>
      </c>
      <c r="R36" s="231"/>
      <c r="S36" s="231" t="s">
        <v>276</v>
      </c>
      <c r="T36" s="232" t="s">
        <v>253</v>
      </c>
      <c r="U36" s="205" t="n">
        <v>0</v>
      </c>
      <c r="V36" s="205" t="n">
        <f aca="false">ROUND(E36*U36,2)</f>
        <v>0</v>
      </c>
      <c r="W36" s="205"/>
      <c r="X36" s="205" t="s">
        <v>397</v>
      </c>
      <c r="Y36" s="205" t="s">
        <v>255</v>
      </c>
      <c r="Z36" s="206"/>
      <c r="AA36" s="206"/>
      <c r="AB36" s="206"/>
      <c r="AC36" s="206"/>
      <c r="AD36" s="206"/>
      <c r="AE36" s="206"/>
      <c r="AF36" s="206"/>
      <c r="AG36" s="206" t="s">
        <v>616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1" collapsed="false">
      <c r="A37" s="225" t="n">
        <v>17</v>
      </c>
      <c r="B37" s="226" t="s">
        <v>966</v>
      </c>
      <c r="C37" s="227" t="s">
        <v>967</v>
      </c>
      <c r="D37" s="228" t="s">
        <v>339</v>
      </c>
      <c r="E37" s="229" t="n">
        <v>1</v>
      </c>
      <c r="F37" s="230"/>
      <c r="G37" s="231" t="n">
        <f aca="false">ROUND(E37*F37,2)</f>
        <v>0</v>
      </c>
      <c r="H37" s="230"/>
      <c r="I37" s="231" t="n">
        <f aca="false">ROUND(E37*H37,2)</f>
        <v>0</v>
      </c>
      <c r="J37" s="230"/>
      <c r="K37" s="231" t="n">
        <f aca="false">ROUND(E37*J37,2)</f>
        <v>0</v>
      </c>
      <c r="L37" s="231" t="n">
        <v>21</v>
      </c>
      <c r="M37" s="231" t="n">
        <f aca="false">G37*(1+L37/100)</f>
        <v>0</v>
      </c>
      <c r="N37" s="229" t="n">
        <v>0.00031</v>
      </c>
      <c r="O37" s="229" t="n">
        <f aca="false">ROUND(E37*N37,2)</f>
        <v>0</v>
      </c>
      <c r="P37" s="229" t="n">
        <v>0</v>
      </c>
      <c r="Q37" s="229" t="n">
        <f aca="false">ROUND(E37*P37,2)</f>
        <v>0</v>
      </c>
      <c r="R37" s="231"/>
      <c r="S37" s="231" t="s">
        <v>276</v>
      </c>
      <c r="T37" s="232" t="s">
        <v>253</v>
      </c>
      <c r="U37" s="205" t="n">
        <v>0</v>
      </c>
      <c r="V37" s="205" t="n">
        <f aca="false">ROUND(E37*U37,2)</f>
        <v>0</v>
      </c>
      <c r="W37" s="205"/>
      <c r="X37" s="205" t="s">
        <v>397</v>
      </c>
      <c r="Y37" s="205" t="s">
        <v>255</v>
      </c>
      <c r="Z37" s="206"/>
      <c r="AA37" s="206"/>
      <c r="AB37" s="206"/>
      <c r="AC37" s="206"/>
      <c r="AD37" s="206"/>
      <c r="AE37" s="206"/>
      <c r="AF37" s="206"/>
      <c r="AG37" s="206" t="s">
        <v>616</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customFormat="false" ht="12.75" hidden="false" customHeight="false" outlineLevel="1" collapsed="false">
      <c r="A38" s="225" t="n">
        <v>18</v>
      </c>
      <c r="B38" s="226" t="s">
        <v>1196</v>
      </c>
      <c r="C38" s="227" t="s">
        <v>1197</v>
      </c>
      <c r="D38" s="228" t="s">
        <v>339</v>
      </c>
      <c r="E38" s="229" t="n">
        <v>1</v>
      </c>
      <c r="F38" s="230"/>
      <c r="G38" s="231" t="n">
        <f aca="false">ROUND(E38*F38,2)</f>
        <v>0</v>
      </c>
      <c r="H38" s="230"/>
      <c r="I38" s="231" t="n">
        <f aca="false">ROUND(E38*H38,2)</f>
        <v>0</v>
      </c>
      <c r="J38" s="230"/>
      <c r="K38" s="231" t="n">
        <f aca="false">ROUND(E38*J38,2)</f>
        <v>0</v>
      </c>
      <c r="L38" s="231" t="n">
        <v>21</v>
      </c>
      <c r="M38" s="231" t="n">
        <f aca="false">G38*(1+L38/100)</f>
        <v>0</v>
      </c>
      <c r="N38" s="229" t="n">
        <v>0.00022</v>
      </c>
      <c r="O38" s="229" t="n">
        <f aca="false">ROUND(E38*N38,2)</f>
        <v>0</v>
      </c>
      <c r="P38" s="229" t="n">
        <v>0</v>
      </c>
      <c r="Q38" s="229" t="n">
        <f aca="false">ROUND(E38*P38,2)</f>
        <v>0</v>
      </c>
      <c r="R38" s="231"/>
      <c r="S38" s="231" t="s">
        <v>276</v>
      </c>
      <c r="T38" s="232" t="s">
        <v>253</v>
      </c>
      <c r="U38" s="205" t="n">
        <v>0</v>
      </c>
      <c r="V38" s="205" t="n">
        <f aca="false">ROUND(E38*U38,2)</f>
        <v>0</v>
      </c>
      <c r="W38" s="205"/>
      <c r="X38" s="205" t="s">
        <v>397</v>
      </c>
      <c r="Y38" s="205" t="s">
        <v>255</v>
      </c>
      <c r="Z38" s="206"/>
      <c r="AA38" s="206"/>
      <c r="AB38" s="206"/>
      <c r="AC38" s="206"/>
      <c r="AD38" s="206"/>
      <c r="AE38" s="206"/>
      <c r="AF38" s="206"/>
      <c r="AG38" s="206" t="s">
        <v>616</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false" outlineLevel="1" collapsed="false">
      <c r="A39" s="225" t="n">
        <v>19</v>
      </c>
      <c r="B39" s="226" t="s">
        <v>968</v>
      </c>
      <c r="C39" s="227" t="s">
        <v>969</v>
      </c>
      <c r="D39" s="228" t="s">
        <v>339</v>
      </c>
      <c r="E39" s="229" t="n">
        <v>1</v>
      </c>
      <c r="F39" s="230"/>
      <c r="G39" s="231" t="n">
        <f aca="false">ROUND(E39*F39,2)</f>
        <v>0</v>
      </c>
      <c r="H39" s="230"/>
      <c r="I39" s="231" t="n">
        <f aca="false">ROUND(E39*H39,2)</f>
        <v>0</v>
      </c>
      <c r="J39" s="230"/>
      <c r="K39" s="231" t="n">
        <f aca="false">ROUND(E39*J39,2)</f>
        <v>0</v>
      </c>
      <c r="L39" s="231" t="n">
        <v>21</v>
      </c>
      <c r="M39" s="231" t="n">
        <f aca="false">G39*(1+L39/100)</f>
        <v>0</v>
      </c>
      <c r="N39" s="229" t="n">
        <v>0.013</v>
      </c>
      <c r="O39" s="229" t="n">
        <f aca="false">ROUND(E39*N39,2)</f>
        <v>0.01</v>
      </c>
      <c r="P39" s="229" t="n">
        <v>0</v>
      </c>
      <c r="Q39" s="229" t="n">
        <f aca="false">ROUND(E39*P39,2)</f>
        <v>0</v>
      </c>
      <c r="R39" s="231"/>
      <c r="S39" s="231" t="s">
        <v>276</v>
      </c>
      <c r="T39" s="232" t="s">
        <v>253</v>
      </c>
      <c r="U39" s="205" t="n">
        <v>0</v>
      </c>
      <c r="V39" s="205" t="n">
        <f aca="false">ROUND(E39*U39,2)</f>
        <v>0</v>
      </c>
      <c r="W39" s="205"/>
      <c r="X39" s="205" t="s">
        <v>397</v>
      </c>
      <c r="Y39" s="205" t="s">
        <v>255</v>
      </c>
      <c r="Z39" s="206"/>
      <c r="AA39" s="206"/>
      <c r="AB39" s="206"/>
      <c r="AC39" s="206"/>
      <c r="AD39" s="206"/>
      <c r="AE39" s="206"/>
      <c r="AF39" s="206"/>
      <c r="AG39" s="206" t="s">
        <v>616</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1" collapsed="false">
      <c r="A40" s="225" t="n">
        <v>20</v>
      </c>
      <c r="B40" s="226" t="s">
        <v>970</v>
      </c>
      <c r="C40" s="227" t="s">
        <v>971</v>
      </c>
      <c r="D40" s="228" t="s">
        <v>944</v>
      </c>
      <c r="E40" s="229" t="n">
        <v>1</v>
      </c>
      <c r="F40" s="230"/>
      <c r="G40" s="231" t="n">
        <f aca="false">ROUND(E40*F40,2)</f>
        <v>0</v>
      </c>
      <c r="H40" s="230"/>
      <c r="I40" s="231" t="n">
        <f aca="false">ROUND(E40*H40,2)</f>
        <v>0</v>
      </c>
      <c r="J40" s="230"/>
      <c r="K40" s="231" t="n">
        <f aca="false">ROUND(E40*J40,2)</f>
        <v>0</v>
      </c>
      <c r="L40" s="231" t="n">
        <v>21</v>
      </c>
      <c r="M40" s="231" t="n">
        <f aca="false">G40*(1+L40/100)</f>
        <v>0</v>
      </c>
      <c r="N40" s="229" t="n">
        <v>0</v>
      </c>
      <c r="O40" s="229" t="n">
        <f aca="false">ROUND(E40*N40,2)</f>
        <v>0</v>
      </c>
      <c r="P40" s="229" t="n">
        <v>0</v>
      </c>
      <c r="Q40" s="229" t="n">
        <f aca="false">ROUND(E40*P40,2)</f>
        <v>0</v>
      </c>
      <c r="R40" s="231"/>
      <c r="S40" s="231" t="s">
        <v>276</v>
      </c>
      <c r="T40" s="232" t="s">
        <v>253</v>
      </c>
      <c r="U40" s="205" t="n">
        <v>0</v>
      </c>
      <c r="V40" s="205" t="n">
        <f aca="false">ROUND(E40*U40,2)</f>
        <v>0</v>
      </c>
      <c r="W40" s="205"/>
      <c r="X40" s="205" t="s">
        <v>285</v>
      </c>
      <c r="Y40" s="205" t="s">
        <v>255</v>
      </c>
      <c r="Z40" s="206"/>
      <c r="AA40" s="206"/>
      <c r="AB40" s="206"/>
      <c r="AC40" s="206"/>
      <c r="AD40" s="206"/>
      <c r="AE40" s="206"/>
      <c r="AF40" s="206"/>
      <c r="AG40" s="206" t="s">
        <v>620</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0" collapsed="false">
      <c r="A41" s="189" t="s">
        <v>247</v>
      </c>
      <c r="B41" s="190" t="s">
        <v>207</v>
      </c>
      <c r="C41" s="191" t="s">
        <v>208</v>
      </c>
      <c r="D41" s="192"/>
      <c r="E41" s="193"/>
      <c r="F41" s="194"/>
      <c r="G41" s="194" t="n">
        <f aca="false">SUMIF(AG42:AG47,"&lt;&gt;NOR",G42:G47)</f>
        <v>0</v>
      </c>
      <c r="H41" s="194"/>
      <c r="I41" s="194" t="n">
        <f aca="false">SUM(I42:I47)</f>
        <v>0</v>
      </c>
      <c r="J41" s="194"/>
      <c r="K41" s="194" t="n">
        <f aca="false">SUM(K42:K47)</f>
        <v>0</v>
      </c>
      <c r="L41" s="194"/>
      <c r="M41" s="194" t="n">
        <f aca="false">SUM(M42:M47)</f>
        <v>0</v>
      </c>
      <c r="N41" s="193"/>
      <c r="O41" s="193" t="n">
        <f aca="false">SUM(O42:O47)</f>
        <v>0</v>
      </c>
      <c r="P41" s="193"/>
      <c r="Q41" s="193" t="n">
        <f aca="false">SUM(Q42:Q47)</f>
        <v>0</v>
      </c>
      <c r="R41" s="194"/>
      <c r="S41" s="194"/>
      <c r="T41" s="195"/>
      <c r="U41" s="196"/>
      <c r="V41" s="196" t="n">
        <f aca="false">SUM(V42:V47)</f>
        <v>0</v>
      </c>
      <c r="W41" s="196"/>
      <c r="X41" s="196"/>
      <c r="Y41" s="196"/>
      <c r="AG41" s="0" t="s">
        <v>248</v>
      </c>
    </row>
    <row r="42" customFormat="false" ht="19.4" hidden="false" customHeight="false" outlineLevel="1" collapsed="false">
      <c r="A42" s="197" t="n">
        <v>21</v>
      </c>
      <c r="B42" s="198" t="s">
        <v>972</v>
      </c>
      <c r="C42" s="199" t="s">
        <v>973</v>
      </c>
      <c r="D42" s="200" t="s">
        <v>373</v>
      </c>
      <c r="E42" s="201" t="n">
        <v>0.1</v>
      </c>
      <c r="F42" s="202"/>
      <c r="G42" s="203" t="n">
        <f aca="false">ROUND(E42*F42,2)</f>
        <v>0</v>
      </c>
      <c r="H42" s="202"/>
      <c r="I42" s="203" t="n">
        <f aca="false">ROUND(E42*H42,2)</f>
        <v>0</v>
      </c>
      <c r="J42" s="202"/>
      <c r="K42" s="203" t="n">
        <f aca="false">ROUND(E42*J42,2)</f>
        <v>0</v>
      </c>
      <c r="L42" s="203" t="n">
        <v>21</v>
      </c>
      <c r="M42" s="203" t="n">
        <f aca="false">G42*(1+L42/100)</f>
        <v>0</v>
      </c>
      <c r="N42" s="201" t="n">
        <v>0</v>
      </c>
      <c r="O42" s="201" t="n">
        <f aca="false">ROUND(E42*N42,2)</f>
        <v>0</v>
      </c>
      <c r="P42" s="201" t="n">
        <v>0</v>
      </c>
      <c r="Q42" s="201" t="n">
        <f aca="false">ROUND(E42*P42,2)</f>
        <v>0</v>
      </c>
      <c r="R42" s="203"/>
      <c r="S42" s="203" t="s">
        <v>276</v>
      </c>
      <c r="T42" s="204" t="s">
        <v>253</v>
      </c>
      <c r="U42" s="205" t="n">
        <v>0</v>
      </c>
      <c r="V42" s="205" t="n">
        <f aca="false">ROUND(E42*U42,2)</f>
        <v>0</v>
      </c>
      <c r="W42" s="205"/>
      <c r="X42" s="205" t="s">
        <v>285</v>
      </c>
      <c r="Y42" s="205" t="s">
        <v>255</v>
      </c>
      <c r="Z42" s="206"/>
      <c r="AA42" s="206"/>
      <c r="AB42" s="206"/>
      <c r="AC42" s="206"/>
      <c r="AD42" s="206"/>
      <c r="AE42" s="206"/>
      <c r="AF42" s="206"/>
      <c r="AG42" s="206" t="s">
        <v>620</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9.4" hidden="false" customHeight="true" outlineLevel="2" collapsed="false">
      <c r="A43" s="207"/>
      <c r="B43" s="208"/>
      <c r="C43" s="209" t="s">
        <v>974</v>
      </c>
      <c r="D43" s="209"/>
      <c r="E43" s="209"/>
      <c r="F43" s="209"/>
      <c r="G43" s="209"/>
      <c r="H43" s="205"/>
      <c r="I43" s="205"/>
      <c r="J43" s="205"/>
      <c r="K43" s="205"/>
      <c r="L43" s="205"/>
      <c r="M43" s="205"/>
      <c r="N43" s="210"/>
      <c r="O43" s="210"/>
      <c r="P43" s="210"/>
      <c r="Q43" s="210"/>
      <c r="R43" s="205"/>
      <c r="S43" s="205"/>
      <c r="T43" s="205"/>
      <c r="U43" s="205"/>
      <c r="V43" s="205"/>
      <c r="W43" s="205"/>
      <c r="X43" s="205"/>
      <c r="Y43" s="205"/>
      <c r="Z43" s="206"/>
      <c r="AA43" s="206"/>
      <c r="AB43" s="206"/>
      <c r="AC43" s="206"/>
      <c r="AD43" s="206"/>
      <c r="AE43" s="206"/>
      <c r="AF43" s="206"/>
      <c r="AG43" s="206" t="s">
        <v>258</v>
      </c>
      <c r="AH43" s="206"/>
      <c r="AI43" s="206"/>
      <c r="AJ43" s="206"/>
      <c r="AK43" s="206"/>
      <c r="AL43" s="206"/>
      <c r="AM43" s="206"/>
      <c r="AN43" s="206"/>
      <c r="AO43" s="206"/>
      <c r="AP43" s="206"/>
      <c r="AQ43" s="206"/>
      <c r="AR43" s="206"/>
      <c r="AS43" s="206"/>
      <c r="AT43" s="206"/>
      <c r="AU43" s="206"/>
      <c r="AV43" s="206"/>
      <c r="AW43" s="206"/>
      <c r="AX43" s="206"/>
      <c r="AY43" s="206"/>
      <c r="AZ43" s="206"/>
      <c r="BA43" s="211" t="str">
        <f aca="false">C43</f>
        <v>se složením a hrubým urovnáním nebo s přeložením na jiný dopravní prostředek kromě lodi, vč. příplatku za každých dalších i započatých 1000 m přes 1000 m,</v>
      </c>
      <c r="BB43" s="206"/>
      <c r="BC43" s="206"/>
      <c r="BD43" s="206"/>
      <c r="BE43" s="206"/>
      <c r="BF43" s="206"/>
      <c r="BG43" s="206"/>
      <c r="BH43" s="206"/>
    </row>
    <row r="44" customFormat="false" ht="12.75" hidden="false" customHeight="false" outlineLevel="1" collapsed="false">
      <c r="A44" s="197" t="n">
        <v>22</v>
      </c>
      <c r="B44" s="198" t="s">
        <v>588</v>
      </c>
      <c r="C44" s="199" t="s">
        <v>589</v>
      </c>
      <c r="D44" s="200" t="s">
        <v>373</v>
      </c>
      <c r="E44" s="201" t="n">
        <v>0.1</v>
      </c>
      <c r="F44" s="202"/>
      <c r="G44" s="203" t="n">
        <f aca="false">ROUND(E44*F44,2)</f>
        <v>0</v>
      </c>
      <c r="H44" s="202"/>
      <c r="I44" s="203" t="n">
        <f aca="false">ROUND(E44*H44,2)</f>
        <v>0</v>
      </c>
      <c r="J44" s="202"/>
      <c r="K44" s="203" t="n">
        <f aca="false">ROUND(E44*J44,2)</f>
        <v>0</v>
      </c>
      <c r="L44" s="203" t="n">
        <v>21</v>
      </c>
      <c r="M44" s="203" t="n">
        <f aca="false">G44*(1+L44/100)</f>
        <v>0</v>
      </c>
      <c r="N44" s="201" t="n">
        <v>0</v>
      </c>
      <c r="O44" s="201" t="n">
        <f aca="false">ROUND(E44*N44,2)</f>
        <v>0</v>
      </c>
      <c r="P44" s="201" t="n">
        <v>0</v>
      </c>
      <c r="Q44" s="201" t="n">
        <f aca="false">ROUND(E44*P44,2)</f>
        <v>0</v>
      </c>
      <c r="R44" s="203"/>
      <c r="S44" s="203" t="s">
        <v>276</v>
      </c>
      <c r="T44" s="204" t="s">
        <v>253</v>
      </c>
      <c r="U44" s="205" t="n">
        <v>0</v>
      </c>
      <c r="V44" s="205" t="n">
        <f aca="false">ROUND(E44*U44,2)</f>
        <v>0</v>
      </c>
      <c r="W44" s="205"/>
      <c r="X44" s="205" t="s">
        <v>285</v>
      </c>
      <c r="Y44" s="205" t="s">
        <v>255</v>
      </c>
      <c r="Z44" s="206"/>
      <c r="AA44" s="206"/>
      <c r="AB44" s="206"/>
      <c r="AC44" s="206"/>
      <c r="AD44" s="206"/>
      <c r="AE44" s="206"/>
      <c r="AF44" s="206"/>
      <c r="AG44" s="206" t="s">
        <v>620</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customFormat="false" ht="12.75" hidden="false" customHeight="true" outlineLevel="2" collapsed="false">
      <c r="A45" s="207"/>
      <c r="B45" s="208"/>
      <c r="C45" s="209" t="s">
        <v>592</v>
      </c>
      <c r="D45" s="209"/>
      <c r="E45" s="209"/>
      <c r="F45" s="209"/>
      <c r="G45" s="209"/>
      <c r="H45" s="205"/>
      <c r="I45" s="205"/>
      <c r="J45" s="205"/>
      <c r="K45" s="205"/>
      <c r="L45" s="205"/>
      <c r="M45" s="205"/>
      <c r="N45" s="210"/>
      <c r="O45" s="210"/>
      <c r="P45" s="210"/>
      <c r="Q45" s="210"/>
      <c r="R45" s="205"/>
      <c r="S45" s="205"/>
      <c r="T45" s="205"/>
      <c r="U45" s="205"/>
      <c r="V45" s="205"/>
      <c r="W45" s="205"/>
      <c r="X45" s="205"/>
      <c r="Y45" s="205"/>
      <c r="Z45" s="206"/>
      <c r="AA45" s="206"/>
      <c r="AB45" s="206"/>
      <c r="AC45" s="206"/>
      <c r="AD45" s="206"/>
      <c r="AE45" s="206"/>
      <c r="AF45" s="206"/>
      <c r="AG45" s="206" t="s">
        <v>258</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1" collapsed="false">
      <c r="A46" s="225" t="n">
        <v>23</v>
      </c>
      <c r="B46" s="226" t="s">
        <v>595</v>
      </c>
      <c r="C46" s="227" t="s">
        <v>596</v>
      </c>
      <c r="D46" s="228" t="s">
        <v>373</v>
      </c>
      <c r="E46" s="229" t="n">
        <v>0.1</v>
      </c>
      <c r="F46" s="230"/>
      <c r="G46" s="231" t="n">
        <f aca="false">ROUND(E46*F46,2)</f>
        <v>0</v>
      </c>
      <c r="H46" s="230"/>
      <c r="I46" s="231" t="n">
        <f aca="false">ROUND(E46*H46,2)</f>
        <v>0</v>
      </c>
      <c r="J46" s="230"/>
      <c r="K46" s="231" t="n">
        <f aca="false">ROUND(E46*J46,2)</f>
        <v>0</v>
      </c>
      <c r="L46" s="231" t="n">
        <v>21</v>
      </c>
      <c r="M46" s="231" t="n">
        <f aca="false">G46*(1+L46/100)</f>
        <v>0</v>
      </c>
      <c r="N46" s="229" t="n">
        <v>0</v>
      </c>
      <c r="O46" s="229" t="n">
        <f aca="false">ROUND(E46*N46,2)</f>
        <v>0</v>
      </c>
      <c r="P46" s="229" t="n">
        <v>0</v>
      </c>
      <c r="Q46" s="229" t="n">
        <f aca="false">ROUND(E46*P46,2)</f>
        <v>0</v>
      </c>
      <c r="R46" s="231"/>
      <c r="S46" s="231" t="s">
        <v>276</v>
      </c>
      <c r="T46" s="232" t="s">
        <v>253</v>
      </c>
      <c r="U46" s="205" t="n">
        <v>0</v>
      </c>
      <c r="V46" s="205" t="n">
        <f aca="false">ROUND(E46*U46,2)</f>
        <v>0</v>
      </c>
      <c r="W46" s="205"/>
      <c r="X46" s="205" t="s">
        <v>285</v>
      </c>
      <c r="Y46" s="205" t="s">
        <v>255</v>
      </c>
      <c r="Z46" s="206"/>
      <c r="AA46" s="206"/>
      <c r="AB46" s="206"/>
      <c r="AC46" s="206"/>
      <c r="AD46" s="206"/>
      <c r="AE46" s="206"/>
      <c r="AF46" s="206"/>
      <c r="AG46" s="206" t="s">
        <v>620</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1" collapsed="false">
      <c r="A47" s="197" t="n">
        <v>24</v>
      </c>
      <c r="B47" s="198" t="s">
        <v>597</v>
      </c>
      <c r="C47" s="199" t="s">
        <v>598</v>
      </c>
      <c r="D47" s="200" t="s">
        <v>373</v>
      </c>
      <c r="E47" s="201" t="n">
        <v>0.1</v>
      </c>
      <c r="F47" s="202"/>
      <c r="G47" s="203" t="n">
        <f aca="false">ROUND(E47*F47,2)</f>
        <v>0</v>
      </c>
      <c r="H47" s="202"/>
      <c r="I47" s="203" t="n">
        <f aca="false">ROUND(E47*H47,2)</f>
        <v>0</v>
      </c>
      <c r="J47" s="202"/>
      <c r="K47" s="203" t="n">
        <f aca="false">ROUND(E47*J47,2)</f>
        <v>0</v>
      </c>
      <c r="L47" s="203" t="n">
        <v>21</v>
      </c>
      <c r="M47" s="203" t="n">
        <f aca="false">G47*(1+L47/100)</f>
        <v>0</v>
      </c>
      <c r="N47" s="201" t="n">
        <v>0</v>
      </c>
      <c r="O47" s="201" t="n">
        <f aca="false">ROUND(E47*N47,2)</f>
        <v>0</v>
      </c>
      <c r="P47" s="201" t="n">
        <v>0</v>
      </c>
      <c r="Q47" s="201" t="n">
        <f aca="false">ROUND(E47*P47,2)</f>
        <v>0</v>
      </c>
      <c r="R47" s="203"/>
      <c r="S47" s="203" t="s">
        <v>276</v>
      </c>
      <c r="T47" s="204" t="s">
        <v>253</v>
      </c>
      <c r="U47" s="205" t="n">
        <v>0</v>
      </c>
      <c r="V47" s="205" t="n">
        <f aca="false">ROUND(E47*U47,2)</f>
        <v>0</v>
      </c>
      <c r="W47" s="205"/>
      <c r="X47" s="205" t="s">
        <v>285</v>
      </c>
      <c r="Y47" s="205" t="s">
        <v>255</v>
      </c>
      <c r="Z47" s="206"/>
      <c r="AA47" s="206"/>
      <c r="AB47" s="206"/>
      <c r="AC47" s="206"/>
      <c r="AD47" s="206"/>
      <c r="AE47" s="206"/>
      <c r="AF47" s="206"/>
      <c r="AG47" s="206" t="s">
        <v>620</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customFormat="false" ht="12.75" hidden="false" customHeight="false" outlineLevel="0" collapsed="false">
      <c r="A48" s="167"/>
      <c r="B48" s="173"/>
      <c r="C48" s="212"/>
      <c r="D48" s="175"/>
      <c r="E48" s="167"/>
      <c r="F48" s="167"/>
      <c r="G48" s="167"/>
      <c r="H48" s="167"/>
      <c r="I48" s="167"/>
      <c r="J48" s="167"/>
      <c r="K48" s="167"/>
      <c r="L48" s="167"/>
      <c r="M48" s="167"/>
      <c r="N48" s="167"/>
      <c r="O48" s="167"/>
      <c r="P48" s="167"/>
      <c r="Q48" s="167"/>
      <c r="R48" s="167"/>
      <c r="S48" s="167"/>
      <c r="T48" s="167"/>
      <c r="U48" s="167"/>
      <c r="V48" s="167"/>
      <c r="W48" s="167"/>
      <c r="X48" s="167"/>
      <c r="Y48" s="167"/>
      <c r="AE48" s="0" t="n">
        <v>15</v>
      </c>
      <c r="AF48" s="0" t="n">
        <v>21</v>
      </c>
      <c r="AG48" s="0" t="s">
        <v>233</v>
      </c>
    </row>
    <row r="49" customFormat="false" ht="12.75" hidden="false" customHeight="false" outlineLevel="0" collapsed="false">
      <c r="A49" s="213"/>
      <c r="B49" s="214" t="s">
        <v>24</v>
      </c>
      <c r="C49" s="215"/>
      <c r="D49" s="216"/>
      <c r="E49" s="217"/>
      <c r="F49" s="217"/>
      <c r="G49" s="218" t="n">
        <f aca="false">G8+G15+G30+G41</f>
        <v>0</v>
      </c>
      <c r="H49" s="167"/>
      <c r="I49" s="167"/>
      <c r="J49" s="167"/>
      <c r="K49" s="167"/>
      <c r="L49" s="167"/>
      <c r="M49" s="167"/>
      <c r="N49" s="167"/>
      <c r="O49" s="167"/>
      <c r="P49" s="167"/>
      <c r="Q49" s="167"/>
      <c r="R49" s="167"/>
      <c r="S49" s="167"/>
      <c r="T49" s="167"/>
      <c r="U49" s="167"/>
      <c r="V49" s="167"/>
      <c r="W49" s="167"/>
      <c r="X49" s="167"/>
      <c r="Y49" s="167"/>
      <c r="AE49" s="0" t="n">
        <f aca="false">SUMIF(L7:L47,AE48,G7:G47)</f>
        <v>0</v>
      </c>
      <c r="AF49" s="0" t="n">
        <f aca="false">SUMIF(L7:L47,AF48,G7:G47)</f>
        <v>0</v>
      </c>
      <c r="AG49" s="0" t="s">
        <v>277</v>
      </c>
    </row>
    <row r="50" customFormat="false" ht="12.75" hidden="false" customHeight="false" outlineLevel="0" collapsed="false">
      <c r="A50" s="236" t="s">
        <v>603</v>
      </c>
      <c r="B50" s="236"/>
      <c r="C50" s="212"/>
      <c r="D50" s="175"/>
      <c r="E50" s="167"/>
      <c r="F50" s="167"/>
      <c r="G50" s="167"/>
      <c r="H50" s="167"/>
      <c r="I50" s="167"/>
      <c r="J50" s="167"/>
      <c r="K50" s="167"/>
      <c r="L50" s="167"/>
      <c r="M50" s="167"/>
      <c r="N50" s="167"/>
      <c r="O50" s="167"/>
      <c r="P50" s="167"/>
      <c r="Q50" s="167"/>
      <c r="R50" s="167"/>
      <c r="S50" s="167"/>
      <c r="T50" s="167"/>
      <c r="U50" s="167"/>
      <c r="V50" s="167"/>
      <c r="W50" s="167"/>
      <c r="X50" s="167"/>
      <c r="Y50" s="167"/>
    </row>
    <row r="51" customFormat="false" ht="12.75" hidden="false" customHeight="false" outlineLevel="0" collapsed="false">
      <c r="A51" s="167"/>
      <c r="B51" s="173" t="s">
        <v>604</v>
      </c>
      <c r="C51" s="212" t="s">
        <v>605</v>
      </c>
      <c r="D51" s="175"/>
      <c r="E51" s="167"/>
      <c r="F51" s="167"/>
      <c r="G51" s="167"/>
      <c r="H51" s="167"/>
      <c r="I51" s="167"/>
      <c r="J51" s="167"/>
      <c r="K51" s="167"/>
      <c r="L51" s="167"/>
      <c r="M51" s="167"/>
      <c r="N51" s="167"/>
      <c r="O51" s="167"/>
      <c r="P51" s="167"/>
      <c r="Q51" s="167"/>
      <c r="R51" s="167"/>
      <c r="S51" s="167"/>
      <c r="T51" s="167"/>
      <c r="U51" s="167"/>
      <c r="V51" s="167"/>
      <c r="W51" s="167"/>
      <c r="X51" s="167"/>
      <c r="Y51" s="167"/>
      <c r="AG51" s="0" t="s">
        <v>606</v>
      </c>
    </row>
    <row r="52" customFormat="false" ht="12.75" hidden="false" customHeight="false" outlineLevel="0" collapsed="false">
      <c r="A52" s="167"/>
      <c r="B52" s="173" t="s">
        <v>607</v>
      </c>
      <c r="C52" s="212" t="s">
        <v>608</v>
      </c>
      <c r="D52" s="175"/>
      <c r="E52" s="167"/>
      <c r="F52" s="167"/>
      <c r="G52" s="167"/>
      <c r="H52" s="167"/>
      <c r="I52" s="167"/>
      <c r="J52" s="167"/>
      <c r="K52" s="167"/>
      <c r="L52" s="167"/>
      <c r="M52" s="167"/>
      <c r="N52" s="167"/>
      <c r="O52" s="167"/>
      <c r="P52" s="167"/>
      <c r="Q52" s="167"/>
      <c r="R52" s="167"/>
      <c r="S52" s="167"/>
      <c r="T52" s="167"/>
      <c r="U52" s="167"/>
      <c r="V52" s="167"/>
      <c r="W52" s="167"/>
      <c r="X52" s="167"/>
      <c r="Y52" s="167"/>
      <c r="AG52" s="0" t="s">
        <v>609</v>
      </c>
    </row>
    <row r="53" customFormat="false" ht="12.75" hidden="false" customHeight="false" outlineLevel="0" collapsed="false">
      <c r="A53" s="167"/>
      <c r="B53" s="173"/>
      <c r="C53" s="212" t="s">
        <v>610</v>
      </c>
      <c r="D53" s="175"/>
      <c r="E53" s="167"/>
      <c r="F53" s="167"/>
      <c r="G53" s="167"/>
      <c r="H53" s="167"/>
      <c r="I53" s="167"/>
      <c r="J53" s="167"/>
      <c r="K53" s="167"/>
      <c r="L53" s="167"/>
      <c r="M53" s="167"/>
      <c r="N53" s="167"/>
      <c r="O53" s="167"/>
      <c r="P53" s="167"/>
      <c r="Q53" s="167"/>
      <c r="R53" s="167"/>
      <c r="S53" s="167"/>
      <c r="T53" s="167"/>
      <c r="U53" s="167"/>
      <c r="V53" s="167"/>
      <c r="W53" s="167"/>
      <c r="X53" s="167"/>
      <c r="Y53" s="167"/>
      <c r="AG53" s="0" t="s">
        <v>611</v>
      </c>
    </row>
    <row r="54" customFormat="false" ht="12.75" hidden="false" customHeight="false" outlineLevel="0" collapsed="false">
      <c r="A54" s="167"/>
      <c r="B54" s="173"/>
      <c r="C54" s="212"/>
      <c r="D54" s="175"/>
      <c r="E54" s="167"/>
      <c r="F54" s="167"/>
      <c r="G54" s="167"/>
      <c r="H54" s="167"/>
      <c r="I54" s="167"/>
      <c r="J54" s="167"/>
      <c r="K54" s="167"/>
      <c r="L54" s="167"/>
      <c r="M54" s="167"/>
      <c r="N54" s="167"/>
      <c r="O54" s="167"/>
      <c r="P54" s="167"/>
      <c r="Q54" s="167"/>
      <c r="R54" s="167"/>
      <c r="S54" s="167"/>
      <c r="T54" s="167"/>
      <c r="U54" s="167"/>
      <c r="V54" s="167"/>
      <c r="W54" s="167"/>
      <c r="X54" s="167"/>
      <c r="Y54" s="167"/>
    </row>
    <row r="55" customFormat="false" ht="12.75" hidden="false" customHeight="false" outlineLevel="0" collapsed="false">
      <c r="C55" s="219"/>
      <c r="D55" s="110"/>
      <c r="AG55" s="0" t="s">
        <v>278</v>
      </c>
    </row>
    <row r="56" customFormat="false" ht="12.75" hidden="false" customHeight="false" outlineLevel="0" collapsed="false">
      <c r="D56" s="110"/>
    </row>
    <row r="57" customFormat="false" ht="12.75" hidden="false" customHeight="false" outlineLevel="0" collapsed="false">
      <c r="D57" s="110"/>
    </row>
    <row r="58" customFormat="false" ht="12.75" hidden="false" customHeight="false" outlineLevel="0" collapsed="false">
      <c r="D58" s="110"/>
    </row>
    <row r="59" customFormat="false" ht="12.75" hidden="false" customHeight="false" outlineLevel="0" collapsed="false">
      <c r="D59" s="110"/>
    </row>
    <row r="60" customFormat="false" ht="12.75" hidden="false" customHeight="false" outlineLevel="0" collapsed="false">
      <c r="D60" s="110"/>
    </row>
    <row r="61" customFormat="false" ht="12.75" hidden="false" customHeight="false" outlineLevel="0" collapsed="false">
      <c r="D61" s="110"/>
    </row>
    <row r="62" customFormat="false" ht="12.75" hidden="false" customHeight="false" outlineLevel="0" collapsed="false">
      <c r="D62" s="110"/>
    </row>
    <row r="63" customFormat="false" ht="12.75" hidden="false" customHeight="false" outlineLevel="0" collapsed="false">
      <c r="D63" s="110"/>
    </row>
    <row r="64" customFormat="false" ht="12.75" hidden="false" customHeight="false" outlineLevel="0" collapsed="false">
      <c r="D64" s="110"/>
    </row>
    <row r="65" customFormat="false" ht="12.75" hidden="false" customHeight="false" outlineLevel="0" collapsed="false">
      <c r="D65" s="110"/>
    </row>
    <row r="66" customFormat="false" ht="12.75" hidden="false" customHeight="false" outlineLevel="0" collapsed="false">
      <c r="D66" s="110"/>
    </row>
    <row r="67" customFormat="false" ht="12.75" hidden="false" customHeight="false" outlineLevel="0" collapsed="false">
      <c r="D67" s="110"/>
    </row>
    <row r="68" customFormat="false" ht="12.75" hidden="false" customHeight="false" outlineLevel="0" collapsed="false">
      <c r="D68" s="110"/>
    </row>
    <row r="69" customFormat="false" ht="12.75" hidden="false" customHeight="false" outlineLevel="0" collapsed="false">
      <c r="D69" s="110"/>
    </row>
    <row r="70" customFormat="false" ht="12.75" hidden="false" customHeight="false" outlineLevel="0" collapsed="false">
      <c r="D70" s="110"/>
    </row>
    <row r="71" customFormat="false" ht="12.75" hidden="false" customHeight="false" outlineLevel="0" collapsed="false">
      <c r="D71" s="110"/>
    </row>
    <row r="72" customFormat="false" ht="12.75" hidden="false" customHeight="false" outlineLevel="0" collapsed="false">
      <c r="D72" s="110"/>
    </row>
    <row r="73" customFormat="false" ht="12.75" hidden="false" customHeight="false" outlineLevel="0" collapsed="false">
      <c r="D73" s="110"/>
    </row>
    <row r="74" customFormat="false" ht="12.75" hidden="false" customHeight="false" outlineLevel="0" collapsed="false">
      <c r="D74" s="110"/>
    </row>
    <row r="75" customFormat="false" ht="12.75" hidden="false" customHeight="false" outlineLevel="0" collapsed="false">
      <c r="D75" s="110"/>
    </row>
    <row r="76" customFormat="false" ht="12.75" hidden="false" customHeight="false" outlineLevel="0" collapsed="false">
      <c r="D76" s="110"/>
    </row>
    <row r="77" customFormat="false" ht="12.75" hidden="false" customHeight="false" outlineLevel="0" collapsed="false">
      <c r="D77" s="110"/>
    </row>
    <row r="78" customFormat="false" ht="12.75" hidden="false" customHeight="false" outlineLevel="0" collapsed="false">
      <c r="D78" s="110"/>
    </row>
    <row r="79" customFormat="false" ht="12.75" hidden="false" customHeight="false" outlineLevel="0" collapsed="false">
      <c r="D79" s="110"/>
    </row>
    <row r="80" customFormat="false" ht="12.75" hidden="false" customHeight="false" outlineLevel="0" collapsed="false">
      <c r="D80" s="110"/>
    </row>
    <row r="81" customFormat="false" ht="12.75" hidden="false" customHeight="false" outlineLevel="0" collapsed="false">
      <c r="D81" s="110"/>
    </row>
    <row r="82" customFormat="false" ht="12.75" hidden="false" customHeight="false" outlineLevel="0" collapsed="false">
      <c r="D82" s="110"/>
    </row>
    <row r="83" customFormat="false" ht="12.75" hidden="false" customHeight="false" outlineLevel="0" collapsed="false">
      <c r="D83" s="110"/>
    </row>
    <row r="84" customFormat="false" ht="12.75" hidden="false" customHeight="false" outlineLevel="0" collapsed="false">
      <c r="D84" s="110"/>
    </row>
    <row r="85" customFormat="false" ht="12.75" hidden="false" customHeight="false" outlineLevel="0" collapsed="false">
      <c r="D85" s="110"/>
    </row>
    <row r="86" customFormat="false" ht="12.75" hidden="false" customHeight="false" outlineLevel="0" collapsed="false">
      <c r="D86" s="110"/>
    </row>
    <row r="87" customFormat="false" ht="12.75" hidden="false" customHeight="false" outlineLevel="0" collapsed="false">
      <c r="D87" s="110"/>
    </row>
    <row r="88" customFormat="false" ht="12.75" hidden="false" customHeight="false" outlineLevel="0" collapsed="false">
      <c r="D88" s="110"/>
    </row>
    <row r="89" customFormat="false" ht="12.75" hidden="false" customHeight="false" outlineLevel="0" collapsed="false">
      <c r="D89" s="110"/>
    </row>
    <row r="90" customFormat="false" ht="12.75" hidden="false" customHeight="false" outlineLevel="0" collapsed="false">
      <c r="D90" s="110"/>
    </row>
    <row r="91" customFormat="false" ht="12.75" hidden="false" customHeight="false" outlineLevel="0" collapsed="false">
      <c r="D91" s="110"/>
    </row>
    <row r="92" customFormat="false" ht="12.75" hidden="false" customHeight="false" outlineLevel="0" collapsed="false">
      <c r="D92" s="110"/>
    </row>
    <row r="93" customFormat="false" ht="12.75" hidden="false" customHeight="false" outlineLevel="0" collapsed="false">
      <c r="D93" s="110"/>
    </row>
    <row r="94" customFormat="false" ht="12.75" hidden="false" customHeight="false" outlineLevel="0" collapsed="false">
      <c r="D94" s="110"/>
    </row>
    <row r="95" customFormat="false" ht="12.75" hidden="false" customHeight="false" outlineLevel="0" collapsed="false">
      <c r="D95" s="110"/>
    </row>
    <row r="96" customFormat="false" ht="12.75" hidden="false" customHeight="false" outlineLevel="0" collapsed="false">
      <c r="D96" s="110"/>
    </row>
    <row r="97" customFormat="false" ht="12.75" hidden="false" customHeight="false" outlineLevel="0" collapsed="false">
      <c r="D97" s="110"/>
    </row>
    <row r="98" customFormat="false" ht="12.75" hidden="false" customHeight="false" outlineLevel="0" collapsed="false">
      <c r="D98" s="110"/>
    </row>
    <row r="99" customFormat="false" ht="12.75" hidden="false" customHeight="false" outlineLevel="0" collapsed="false">
      <c r="D99" s="110"/>
    </row>
    <row r="100" customFormat="false" ht="12.75" hidden="false" customHeight="false" outlineLevel="0" collapsed="false">
      <c r="D100" s="110"/>
    </row>
    <row r="101" customFormat="false" ht="12.75" hidden="false" customHeight="false" outlineLevel="0" collapsed="false">
      <c r="D101" s="110"/>
    </row>
    <row r="102" customFormat="false" ht="12.75" hidden="false" customHeight="false" outlineLevel="0" collapsed="false">
      <c r="D102" s="110"/>
    </row>
    <row r="103" customFormat="false" ht="12.75" hidden="false" customHeight="false" outlineLevel="0" collapsed="false">
      <c r="D103" s="110"/>
    </row>
    <row r="104" customFormat="false" ht="12.75" hidden="false" customHeight="false" outlineLevel="0" collapsed="false">
      <c r="D104" s="110"/>
    </row>
    <row r="105" customFormat="false" ht="12.75" hidden="false" customHeight="false" outlineLevel="0" collapsed="false">
      <c r="D105" s="110"/>
    </row>
    <row r="106" customFormat="false" ht="12.75" hidden="false" customHeight="false" outlineLevel="0" collapsed="false">
      <c r="D106" s="110"/>
    </row>
    <row r="107" customFormat="false" ht="12.75" hidden="false" customHeight="false" outlineLevel="0" collapsed="false">
      <c r="D107" s="110"/>
    </row>
    <row r="108" customFormat="false" ht="12.75" hidden="false" customHeight="false" outlineLevel="0" collapsed="false">
      <c r="D108" s="110"/>
    </row>
    <row r="109" customFormat="false" ht="12.75" hidden="false" customHeight="false" outlineLevel="0" collapsed="false">
      <c r="D109" s="110"/>
    </row>
    <row r="110" customFormat="false" ht="12.75" hidden="false" customHeight="false" outlineLevel="0" collapsed="false">
      <c r="D110" s="110"/>
    </row>
    <row r="111" customFormat="false" ht="12.75" hidden="false" customHeight="false" outlineLevel="0" collapsed="false">
      <c r="D111" s="110"/>
    </row>
    <row r="112" customFormat="false" ht="12.75" hidden="false" customHeight="false" outlineLevel="0" collapsed="false">
      <c r="D112" s="110"/>
    </row>
    <row r="113" customFormat="false" ht="12.75" hidden="false" customHeight="false" outlineLevel="0" collapsed="false">
      <c r="D113" s="110"/>
    </row>
    <row r="114" customFormat="false" ht="12.75" hidden="false" customHeight="false" outlineLevel="0" collapsed="false">
      <c r="D114" s="110"/>
    </row>
    <row r="115" customFormat="false" ht="12.75" hidden="false" customHeight="false" outlineLevel="0" collapsed="false">
      <c r="D115" s="110"/>
    </row>
    <row r="116" customFormat="false" ht="12.75" hidden="false" customHeight="false" outlineLevel="0" collapsed="false">
      <c r="D116" s="110"/>
    </row>
    <row r="117" customFormat="false" ht="12.75" hidden="false" customHeight="false" outlineLevel="0" collapsed="false">
      <c r="D117" s="110"/>
    </row>
    <row r="118" customFormat="false" ht="12.75" hidden="false" customHeight="false" outlineLevel="0" collapsed="false">
      <c r="D118" s="110"/>
    </row>
    <row r="119" customFormat="false" ht="12.75" hidden="false" customHeight="false" outlineLevel="0" collapsed="false">
      <c r="D119" s="110"/>
    </row>
    <row r="120" customFormat="false" ht="12.75" hidden="false" customHeight="false" outlineLevel="0" collapsed="false">
      <c r="D120" s="110"/>
    </row>
    <row r="121" customFormat="false" ht="12.75" hidden="false" customHeight="false" outlineLevel="0" collapsed="false">
      <c r="D121" s="110"/>
    </row>
    <row r="122" customFormat="false" ht="12.75" hidden="false" customHeight="false" outlineLevel="0" collapsed="false">
      <c r="D122" s="110"/>
    </row>
    <row r="123" customFormat="false" ht="12.75" hidden="false" customHeight="false" outlineLevel="0" collapsed="false">
      <c r="D123" s="110"/>
    </row>
    <row r="124" customFormat="false" ht="12.75" hidden="false" customHeight="false" outlineLevel="0" collapsed="false">
      <c r="D124" s="110"/>
    </row>
    <row r="125" customFormat="false" ht="12.75" hidden="false" customHeight="false" outlineLevel="0" collapsed="false">
      <c r="D125" s="110"/>
    </row>
    <row r="126" customFormat="false" ht="12.75" hidden="false" customHeight="false" outlineLevel="0" collapsed="false">
      <c r="D126" s="110"/>
    </row>
    <row r="127" customFormat="false" ht="12.75" hidden="false" customHeight="false" outlineLevel="0" collapsed="false">
      <c r="D127" s="110"/>
    </row>
    <row r="128" customFormat="false" ht="12.75" hidden="false" customHeight="false" outlineLevel="0" collapsed="false">
      <c r="D128" s="110"/>
    </row>
    <row r="129" customFormat="false" ht="12.75" hidden="false" customHeight="false" outlineLevel="0" collapsed="false">
      <c r="D129" s="110"/>
    </row>
    <row r="130" customFormat="false" ht="12.75" hidden="false" customHeight="false" outlineLevel="0" collapsed="false">
      <c r="D130" s="110"/>
    </row>
    <row r="131" customFormat="false" ht="12.75" hidden="false" customHeight="false" outlineLevel="0" collapsed="false">
      <c r="D131" s="110"/>
    </row>
    <row r="132" customFormat="false" ht="12.75" hidden="false" customHeight="false" outlineLevel="0" collapsed="false">
      <c r="D132" s="110"/>
    </row>
    <row r="133" customFormat="false" ht="12.75" hidden="false" customHeight="false" outlineLevel="0" collapsed="false">
      <c r="D133" s="110"/>
    </row>
    <row r="134" customFormat="false" ht="12.75" hidden="false" customHeight="false" outlineLevel="0" collapsed="false">
      <c r="D134" s="110"/>
    </row>
    <row r="135" customFormat="false" ht="12.75" hidden="false" customHeight="false" outlineLevel="0" collapsed="false">
      <c r="D135" s="110"/>
    </row>
    <row r="136" customFormat="false" ht="12.75" hidden="false" customHeight="false" outlineLevel="0" collapsed="false">
      <c r="D136" s="110"/>
    </row>
    <row r="137" customFormat="false" ht="12.75" hidden="false" customHeight="false" outlineLevel="0" collapsed="false">
      <c r="D137" s="110"/>
    </row>
    <row r="138" customFormat="false" ht="12.75" hidden="false" customHeight="false" outlineLevel="0" collapsed="false">
      <c r="D138" s="110"/>
    </row>
    <row r="139" customFormat="false" ht="12.75" hidden="false" customHeight="false" outlineLevel="0" collapsed="false">
      <c r="D139" s="110"/>
    </row>
    <row r="140" customFormat="false" ht="12.75" hidden="false" customHeight="false" outlineLevel="0" collapsed="false">
      <c r="D140" s="110"/>
    </row>
    <row r="141" customFormat="false" ht="12.75" hidden="false" customHeight="false" outlineLevel="0" collapsed="false">
      <c r="D141" s="110"/>
    </row>
    <row r="142" customFormat="false" ht="12.75" hidden="false" customHeight="false" outlineLevel="0" collapsed="false">
      <c r="D142" s="110"/>
    </row>
    <row r="143" customFormat="false" ht="12.75" hidden="false" customHeight="false" outlineLevel="0" collapsed="false">
      <c r="D143" s="110"/>
    </row>
    <row r="144" customFormat="false" ht="12.75" hidden="false" customHeight="false" outlineLevel="0" collapsed="false">
      <c r="D144" s="110"/>
    </row>
    <row r="145" customFormat="false" ht="12.75" hidden="false" customHeight="false" outlineLevel="0" collapsed="false">
      <c r="D145" s="110"/>
    </row>
    <row r="146" customFormat="false" ht="12.75" hidden="false" customHeight="false" outlineLevel="0" collapsed="false">
      <c r="D146" s="110"/>
    </row>
    <row r="147" customFormat="false" ht="12.75" hidden="false" customHeight="false" outlineLevel="0" collapsed="false">
      <c r="D147" s="110"/>
    </row>
    <row r="148" customFormat="false" ht="12.75" hidden="false" customHeight="false" outlineLevel="0" collapsed="false">
      <c r="D148" s="110"/>
    </row>
    <row r="149" customFormat="false" ht="12.75" hidden="false" customHeight="false" outlineLevel="0" collapsed="false">
      <c r="D149" s="110"/>
    </row>
    <row r="150" customFormat="false" ht="12.75" hidden="false" customHeight="false" outlineLevel="0" collapsed="false">
      <c r="D150" s="110"/>
    </row>
    <row r="151" customFormat="false" ht="12.75" hidden="false" customHeight="false" outlineLevel="0" collapsed="false">
      <c r="D151" s="110"/>
    </row>
    <row r="152" customFormat="false" ht="12.75" hidden="false" customHeight="false" outlineLevel="0" collapsed="false">
      <c r="D152" s="110"/>
    </row>
    <row r="153" customFormat="false" ht="12.75" hidden="false" customHeight="false" outlineLevel="0" collapsed="false">
      <c r="D153" s="110"/>
    </row>
    <row r="154" customFormat="false" ht="12.75" hidden="false" customHeight="false" outlineLevel="0" collapsed="false">
      <c r="D154" s="110"/>
    </row>
    <row r="155" customFormat="false" ht="12.75" hidden="false" customHeight="false" outlineLevel="0" collapsed="false">
      <c r="D155" s="110"/>
    </row>
    <row r="156" customFormat="false" ht="12.75" hidden="false" customHeight="false" outlineLevel="0" collapsed="false">
      <c r="D156" s="110"/>
    </row>
    <row r="157" customFormat="false" ht="12.75" hidden="false" customHeight="false" outlineLevel="0" collapsed="false">
      <c r="D157" s="110"/>
    </row>
    <row r="158" customFormat="false" ht="12.75" hidden="false" customHeight="false" outlineLevel="0" collapsed="false">
      <c r="D158" s="110"/>
    </row>
    <row r="159" customFormat="false" ht="12.75" hidden="false" customHeight="false" outlineLevel="0" collapsed="false">
      <c r="D159" s="110"/>
    </row>
    <row r="160" customFormat="false" ht="12.75" hidden="false" customHeight="false" outlineLevel="0" collapsed="false">
      <c r="D160" s="110"/>
    </row>
    <row r="161" customFormat="false" ht="12.75" hidden="false" customHeight="false" outlineLevel="0" collapsed="false">
      <c r="D161" s="110"/>
    </row>
    <row r="162" customFormat="false" ht="12.75" hidden="false" customHeight="false" outlineLevel="0" collapsed="false">
      <c r="D162" s="110"/>
    </row>
    <row r="163" customFormat="false" ht="12.75" hidden="false" customHeight="false" outlineLevel="0" collapsed="false">
      <c r="D163" s="110"/>
    </row>
    <row r="164" customFormat="false" ht="12.75" hidden="false" customHeight="false" outlineLevel="0" collapsed="false">
      <c r="D164" s="110"/>
    </row>
    <row r="165" customFormat="false" ht="12.75" hidden="false" customHeight="false" outlineLevel="0" collapsed="false">
      <c r="D165" s="110"/>
    </row>
    <row r="166" customFormat="false" ht="12.75" hidden="false" customHeight="false" outlineLevel="0" collapsed="false">
      <c r="D166" s="110"/>
    </row>
    <row r="167" customFormat="false" ht="12.75" hidden="false" customHeight="false" outlineLevel="0" collapsed="false">
      <c r="D167" s="110"/>
    </row>
    <row r="168" customFormat="false" ht="12.75" hidden="false" customHeight="false" outlineLevel="0" collapsed="false">
      <c r="D168" s="110"/>
    </row>
    <row r="169" customFormat="false" ht="12.75" hidden="false" customHeight="false" outlineLevel="0" collapsed="false">
      <c r="D169" s="110"/>
    </row>
    <row r="170" customFormat="false" ht="12.75" hidden="false" customHeight="false" outlineLevel="0" collapsed="false">
      <c r="D170" s="110"/>
    </row>
    <row r="171" customFormat="false" ht="12.75" hidden="false" customHeight="false" outlineLevel="0" collapsed="false">
      <c r="D171" s="110"/>
    </row>
    <row r="172" customFormat="false" ht="12.75" hidden="false" customHeight="false" outlineLevel="0" collapsed="false">
      <c r="D172" s="110"/>
    </row>
    <row r="173" customFormat="false" ht="12.75" hidden="false" customHeight="false" outlineLevel="0" collapsed="false">
      <c r="D173" s="110"/>
    </row>
    <row r="174" customFormat="false" ht="12.75" hidden="false" customHeight="false" outlineLevel="0" collapsed="false">
      <c r="D174" s="110"/>
    </row>
    <row r="175" customFormat="false" ht="12.75" hidden="false" customHeight="false" outlineLevel="0" collapsed="false">
      <c r="D175" s="110"/>
    </row>
    <row r="176" customFormat="false" ht="12.75" hidden="false" customHeight="false" outlineLevel="0" collapsed="false">
      <c r="D176" s="110"/>
    </row>
    <row r="177" customFormat="false" ht="12.75" hidden="false" customHeight="false" outlineLevel="0" collapsed="false">
      <c r="D177" s="110"/>
    </row>
    <row r="178" customFormat="false" ht="12.75" hidden="false" customHeight="false" outlineLevel="0" collapsed="false">
      <c r="D178" s="110"/>
    </row>
    <row r="179" customFormat="false" ht="12.75" hidden="false" customHeight="false" outlineLevel="0" collapsed="false">
      <c r="D179" s="110"/>
    </row>
    <row r="180" customFormat="false" ht="12.75" hidden="false" customHeight="false" outlineLevel="0" collapsed="false">
      <c r="D180" s="110"/>
    </row>
    <row r="181" customFormat="false" ht="12.75" hidden="false" customHeight="false" outlineLevel="0" collapsed="false">
      <c r="D181" s="110"/>
    </row>
    <row r="182" customFormat="false" ht="12.75" hidden="false" customHeight="false" outlineLevel="0" collapsed="false">
      <c r="D182" s="110"/>
    </row>
    <row r="183" customFormat="false" ht="12.75" hidden="false" customHeight="false" outlineLevel="0" collapsed="false">
      <c r="D183" s="110"/>
    </row>
    <row r="184" customFormat="false" ht="12.75" hidden="false" customHeight="false" outlineLevel="0" collapsed="false">
      <c r="D184" s="110"/>
    </row>
    <row r="185" customFormat="false" ht="12.75" hidden="false" customHeight="false" outlineLevel="0" collapsed="false">
      <c r="D185" s="110"/>
    </row>
    <row r="186" customFormat="false" ht="12.75" hidden="false" customHeight="false" outlineLevel="0" collapsed="false">
      <c r="D186" s="110"/>
    </row>
    <row r="187" customFormat="false" ht="12.75" hidden="false" customHeight="false" outlineLevel="0" collapsed="false">
      <c r="D187" s="110"/>
    </row>
    <row r="188" customFormat="false" ht="12.75" hidden="false" customHeight="false" outlineLevel="0" collapsed="false">
      <c r="D188" s="110"/>
    </row>
    <row r="189" customFormat="false" ht="12.75" hidden="false" customHeight="false" outlineLevel="0" collapsed="false">
      <c r="D189" s="110"/>
    </row>
    <row r="190" customFormat="false" ht="12.75" hidden="false" customHeight="false" outlineLevel="0" collapsed="false">
      <c r="D190" s="110"/>
    </row>
    <row r="191" customFormat="false" ht="12.75" hidden="false" customHeight="false" outlineLevel="0" collapsed="false">
      <c r="D191" s="110"/>
    </row>
    <row r="192" customFormat="false" ht="12.75" hidden="false" customHeight="false" outlineLevel="0" collapsed="false">
      <c r="D192" s="110"/>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sheetData>
  <sheetProtection algorithmName="SHA-512" hashValue="RtG//P0QIUvU3sTueEFGuJkBeQgTglpu4kk9b9cOWxn+2QmL1CzKTmLDU+VWlFoygt73Y8u7QSwqxVs4mZPy5g==" saltValue="gnWGyep45+YQ8FBYfThpfw==" spinCount="100000" sheet="true" formatRows="false"/>
  <mergeCells count="14">
    <mergeCell ref="A1:G1"/>
    <mergeCell ref="C2:G2"/>
    <mergeCell ref="C3:G3"/>
    <mergeCell ref="C4:G4"/>
    <mergeCell ref="C10:G10"/>
    <mergeCell ref="C18:G18"/>
    <mergeCell ref="C19:G19"/>
    <mergeCell ref="C21:G21"/>
    <mergeCell ref="C22:G22"/>
    <mergeCell ref="C24:G24"/>
    <mergeCell ref="C32:G32"/>
    <mergeCell ref="C43:G43"/>
    <mergeCell ref="C45:G45"/>
    <mergeCell ref="A50:B50"/>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H1190"/>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pane xSplit="0" ySplit="7" topLeftCell="A8" activePane="bottomLeft" state="frozen"/>
      <selection pane="topLeft" activeCell="A1" activeCellId="0" sqref="A1"/>
      <selection pane="bottomLeft" activeCell="S184" activeCellId="0" sqref="S184"/>
    </sheetView>
  </sheetViews>
  <sheetFormatPr defaultColWidth="8.6796875" defaultRowHeight="12.75" zeroHeight="false" outlineLevelRow="3" outlineLevelCol="0"/>
  <cols>
    <col collapsed="false" customWidth="true" hidden="false" outlineLevel="0" max="1" min="1" style="0" width="3.44"/>
    <col collapsed="false" customWidth="true" hidden="false" outlineLevel="0" max="2" min="2" style="176" width="12.67"/>
    <col collapsed="false" customWidth="true" hidden="false" outlineLevel="0" max="3" min="3" style="176" width="63.33"/>
    <col collapsed="false" customWidth="true" hidden="false" outlineLevel="0" max="4" min="4" style="0" width="4.88"/>
    <col collapsed="false" customWidth="true" hidden="false" outlineLevel="0" max="5" min="5" style="0" width="10.66"/>
    <col collapsed="false" customWidth="true" hidden="false" outlineLevel="0" max="6" min="6" style="0" width="9.88"/>
    <col collapsed="false" customWidth="true" hidden="false" outlineLevel="0" max="7" min="7" style="0" width="12.77"/>
    <col collapsed="false" customWidth="true" hidden="true" outlineLevel="0" max="17" min="8" style="0" width="11.53"/>
    <col collapsed="false" customWidth="true" hidden="false" outlineLevel="0" max="18" min="18" style="0" width="6.88"/>
    <col collapsed="false" customWidth="true" hidden="true" outlineLevel="0" max="25" min="20" style="0" width="11.53"/>
    <col collapsed="false" customWidth="true" hidden="true" outlineLevel="0" max="29" min="29" style="0" width="11.53"/>
    <col collapsed="false" customWidth="true" hidden="true" outlineLevel="0" max="41" min="31" style="0" width="11.53"/>
    <col collapsed="false" customWidth="true" hidden="false" outlineLevel="0" max="53" min="53" style="0" width="98.67"/>
  </cols>
  <sheetData>
    <row r="1" customFormat="false" ht="15.75" hidden="false" customHeight="true" outlineLevel="0" collapsed="false">
      <c r="A1" s="177" t="s">
        <v>279</v>
      </c>
      <c r="B1" s="177"/>
      <c r="C1" s="177"/>
      <c r="D1" s="177"/>
      <c r="E1" s="177"/>
      <c r="F1" s="177"/>
      <c r="G1" s="177"/>
      <c r="AG1" s="0" t="s">
        <v>216</v>
      </c>
    </row>
    <row r="2" customFormat="false" ht="24.75" hidden="false" customHeight="true" outlineLevel="0" collapsed="false">
      <c r="A2" s="170" t="s">
        <v>212</v>
      </c>
      <c r="B2" s="171" t="s">
        <v>217</v>
      </c>
      <c r="C2" s="178" t="s">
        <v>612</v>
      </c>
      <c r="D2" s="178"/>
      <c r="E2" s="178"/>
      <c r="F2" s="178"/>
      <c r="G2" s="178"/>
      <c r="AG2" s="0" t="s">
        <v>219</v>
      </c>
    </row>
    <row r="3" customFormat="false" ht="24.75" hidden="false" customHeight="true" outlineLevel="0" collapsed="false">
      <c r="A3" s="170" t="s">
        <v>213</v>
      </c>
      <c r="B3" s="171" t="s">
        <v>57</v>
      </c>
      <c r="C3" s="178" t="s">
        <v>58</v>
      </c>
      <c r="D3" s="178"/>
      <c r="E3" s="178"/>
      <c r="F3" s="178"/>
      <c r="G3" s="178"/>
      <c r="AC3" s="176" t="s">
        <v>219</v>
      </c>
      <c r="AG3" s="0" t="s">
        <v>221</v>
      </c>
    </row>
    <row r="4" customFormat="false" ht="24.75" hidden="false" customHeight="true" outlineLevel="0" collapsed="false">
      <c r="A4" s="179" t="s">
        <v>214</v>
      </c>
      <c r="B4" s="180" t="s">
        <v>77</v>
      </c>
      <c r="C4" s="181" t="s">
        <v>78</v>
      </c>
      <c r="D4" s="181"/>
      <c r="E4" s="181"/>
      <c r="F4" s="181"/>
      <c r="G4" s="181"/>
      <c r="AG4" s="0" t="s">
        <v>222</v>
      </c>
    </row>
    <row r="5" customFormat="false" ht="12.75" hidden="false" customHeight="false" outlineLevel="0" collapsed="false">
      <c r="D5" s="110"/>
    </row>
    <row r="6" customFormat="false" ht="35.05" hidden="false" customHeight="false" outlineLevel="0" collapsed="false">
      <c r="A6" s="182" t="s">
        <v>223</v>
      </c>
      <c r="B6" s="183" t="s">
        <v>224</v>
      </c>
      <c r="C6" s="183" t="s">
        <v>225</v>
      </c>
      <c r="D6" s="184" t="s">
        <v>226</v>
      </c>
      <c r="E6" s="182" t="s">
        <v>227</v>
      </c>
      <c r="F6" s="185" t="s">
        <v>228</v>
      </c>
      <c r="G6" s="182" t="s">
        <v>24</v>
      </c>
      <c r="H6" s="186" t="s">
        <v>229</v>
      </c>
      <c r="I6" s="186" t="s">
        <v>230</v>
      </c>
      <c r="J6" s="186" t="s">
        <v>231</v>
      </c>
      <c r="K6" s="186" t="s">
        <v>232</v>
      </c>
      <c r="L6" s="186" t="s">
        <v>233</v>
      </c>
      <c r="M6" s="186" t="s">
        <v>234</v>
      </c>
      <c r="N6" s="186" t="s">
        <v>235</v>
      </c>
      <c r="O6" s="186" t="s">
        <v>236</v>
      </c>
      <c r="P6" s="186" t="s">
        <v>237</v>
      </c>
      <c r="Q6" s="186" t="s">
        <v>238</v>
      </c>
      <c r="R6" s="186" t="s">
        <v>239</v>
      </c>
      <c r="S6" s="186" t="s">
        <v>240</v>
      </c>
      <c r="T6" s="186" t="s">
        <v>241</v>
      </c>
      <c r="U6" s="186" t="s">
        <v>242</v>
      </c>
      <c r="V6" s="186" t="s">
        <v>243</v>
      </c>
      <c r="W6" s="186" t="s">
        <v>244</v>
      </c>
      <c r="X6" s="186" t="s">
        <v>245</v>
      </c>
      <c r="Y6" s="186" t="s">
        <v>246</v>
      </c>
    </row>
    <row r="7" customFormat="false" ht="12.75" hidden="true" customHeight="false" outlineLevel="0" collapsed="false">
      <c r="A7" s="167"/>
      <c r="B7" s="173"/>
      <c r="C7" s="173"/>
      <c r="D7" s="175"/>
      <c r="E7" s="187"/>
      <c r="F7" s="188"/>
      <c r="G7" s="188"/>
      <c r="H7" s="188"/>
      <c r="I7" s="188"/>
      <c r="J7" s="188"/>
      <c r="K7" s="188"/>
      <c r="L7" s="188"/>
      <c r="M7" s="188"/>
      <c r="N7" s="187"/>
      <c r="O7" s="187"/>
      <c r="P7" s="187"/>
      <c r="Q7" s="187"/>
      <c r="R7" s="188"/>
      <c r="S7" s="188"/>
      <c r="T7" s="188"/>
      <c r="U7" s="188"/>
      <c r="V7" s="188"/>
      <c r="W7" s="188"/>
      <c r="X7" s="188"/>
      <c r="Y7" s="188"/>
    </row>
    <row r="8" customFormat="false" ht="12.75" hidden="false" customHeight="false" outlineLevel="0" collapsed="false">
      <c r="A8" s="189" t="s">
        <v>247</v>
      </c>
      <c r="B8" s="190" t="s">
        <v>143</v>
      </c>
      <c r="C8" s="191" t="s">
        <v>144</v>
      </c>
      <c r="D8" s="192"/>
      <c r="E8" s="193"/>
      <c r="F8" s="194"/>
      <c r="G8" s="194" t="n">
        <f aca="false">SUMIF(AG9:AG11,"&lt;&gt;NOR",G9:G11)</f>
        <v>0</v>
      </c>
      <c r="H8" s="194"/>
      <c r="I8" s="194" t="n">
        <f aca="false">SUM(I9:I11)</f>
        <v>0</v>
      </c>
      <c r="J8" s="194"/>
      <c r="K8" s="194" t="n">
        <f aca="false">SUM(K9:K11)</f>
        <v>0</v>
      </c>
      <c r="L8" s="194"/>
      <c r="M8" s="194" t="n">
        <f aca="false">SUM(M9:M11)</f>
        <v>0</v>
      </c>
      <c r="N8" s="193"/>
      <c r="O8" s="193" t="n">
        <f aca="false">SUM(O9:O11)</f>
        <v>0.01</v>
      </c>
      <c r="P8" s="193"/>
      <c r="Q8" s="193" t="n">
        <f aca="false">SUM(Q9:Q11)</f>
        <v>0</v>
      </c>
      <c r="R8" s="194"/>
      <c r="S8" s="194"/>
      <c r="T8" s="195"/>
      <c r="U8" s="196"/>
      <c r="V8" s="196" t="n">
        <f aca="false">SUM(V9:V11)</f>
        <v>0.54</v>
      </c>
      <c r="W8" s="196"/>
      <c r="X8" s="196"/>
      <c r="Y8" s="196"/>
      <c r="AG8" s="0" t="s">
        <v>248</v>
      </c>
    </row>
    <row r="9" customFormat="false" ht="12.75" hidden="false" customHeight="false" outlineLevel="1" collapsed="false">
      <c r="A9" s="197" t="n">
        <v>1</v>
      </c>
      <c r="B9" s="198" t="s">
        <v>280</v>
      </c>
      <c r="C9" s="199" t="s">
        <v>281</v>
      </c>
      <c r="D9" s="200" t="s">
        <v>282</v>
      </c>
      <c r="E9" s="201" t="n">
        <v>0.5172</v>
      </c>
      <c r="F9" s="202"/>
      <c r="G9" s="203" t="n">
        <f aca="false">ROUND(E9*F9,2)</f>
        <v>0</v>
      </c>
      <c r="H9" s="202"/>
      <c r="I9" s="203" t="n">
        <f aca="false">ROUND(E9*H9,2)</f>
        <v>0</v>
      </c>
      <c r="J9" s="202"/>
      <c r="K9" s="203" t="n">
        <f aca="false">ROUND(E9*J9,2)</f>
        <v>0</v>
      </c>
      <c r="L9" s="203" t="n">
        <v>21</v>
      </c>
      <c r="M9" s="203" t="n">
        <f aca="false">G9*(1+L9/100)</f>
        <v>0</v>
      </c>
      <c r="N9" s="201" t="n">
        <v>0.01801</v>
      </c>
      <c r="O9" s="201" t="n">
        <f aca="false">ROUND(E9*N9,2)</f>
        <v>0.01</v>
      </c>
      <c r="P9" s="201" t="n">
        <v>0</v>
      </c>
      <c r="Q9" s="201" t="n">
        <f aca="false">ROUND(E9*P9,2)</f>
        <v>0</v>
      </c>
      <c r="R9" s="203" t="s">
        <v>283</v>
      </c>
      <c r="S9" s="203" t="s">
        <v>252</v>
      </c>
      <c r="T9" s="204" t="s">
        <v>284</v>
      </c>
      <c r="U9" s="205" t="n">
        <v>1.05</v>
      </c>
      <c r="V9" s="205" t="n">
        <f aca="false">ROUND(E9*U9,2)</f>
        <v>0.54</v>
      </c>
      <c r="W9" s="205"/>
      <c r="X9" s="205" t="s">
        <v>285</v>
      </c>
      <c r="Y9" s="205" t="s">
        <v>255</v>
      </c>
      <c r="Z9" s="206"/>
      <c r="AA9" s="206"/>
      <c r="AB9" s="206"/>
      <c r="AC9" s="206"/>
      <c r="AD9" s="206"/>
      <c r="AE9" s="206"/>
      <c r="AF9" s="206"/>
      <c r="AG9" s="206" t="s">
        <v>286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customFormat="false" ht="12.75" hidden="false" customHeight="true" outlineLevel="2" collapsed="false">
      <c r="A10" s="207"/>
      <c r="B10" s="208"/>
      <c r="C10" s="209" t="s">
        <v>287</v>
      </c>
      <c r="D10" s="209"/>
      <c r="E10" s="209"/>
      <c r="F10" s="209"/>
      <c r="G10" s="209"/>
      <c r="H10" s="205"/>
      <c r="I10" s="205"/>
      <c r="J10" s="205"/>
      <c r="K10" s="205"/>
      <c r="L10" s="205"/>
      <c r="M10" s="205"/>
      <c r="N10" s="210"/>
      <c r="O10" s="210"/>
      <c r="P10" s="210"/>
      <c r="Q10" s="210"/>
      <c r="R10" s="205"/>
      <c r="S10" s="205"/>
      <c r="T10" s="205"/>
      <c r="U10" s="205"/>
      <c r="V10" s="205"/>
      <c r="W10" s="205"/>
      <c r="X10" s="205"/>
      <c r="Y10" s="205"/>
      <c r="Z10" s="206"/>
      <c r="AA10" s="206"/>
      <c r="AB10" s="206"/>
      <c r="AC10" s="206"/>
      <c r="AD10" s="206"/>
      <c r="AE10" s="206"/>
      <c r="AF10" s="206"/>
      <c r="AG10" s="206" t="s">
        <v>258</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customFormat="false" ht="12.75" hidden="false" customHeight="false" outlineLevel="2" collapsed="false">
      <c r="A11" s="207"/>
      <c r="B11" s="208"/>
      <c r="C11" s="220" t="s">
        <v>1198</v>
      </c>
      <c r="D11" s="221"/>
      <c r="E11" s="222" t="n">
        <v>0.5172</v>
      </c>
      <c r="F11" s="205"/>
      <c r="G11" s="205"/>
      <c r="H11" s="205"/>
      <c r="I11" s="205"/>
      <c r="J11" s="205"/>
      <c r="K11" s="205"/>
      <c r="L11" s="205"/>
      <c r="M11" s="205"/>
      <c r="N11" s="210"/>
      <c r="O11" s="210"/>
      <c r="P11" s="210"/>
      <c r="Q11" s="210"/>
      <c r="R11" s="205"/>
      <c r="S11" s="205"/>
      <c r="T11" s="205"/>
      <c r="U11" s="205"/>
      <c r="V11" s="205"/>
      <c r="W11" s="205"/>
      <c r="X11" s="205"/>
      <c r="Y11" s="205"/>
      <c r="Z11" s="206"/>
      <c r="AA11" s="206"/>
      <c r="AB11" s="206"/>
      <c r="AC11" s="206"/>
      <c r="AD11" s="206"/>
      <c r="AE11" s="206"/>
      <c r="AF11" s="206"/>
      <c r="AG11" s="206" t="s">
        <v>289</v>
      </c>
      <c r="AH11" s="206" t="n">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customFormat="false" ht="12.75" hidden="false" customHeight="false" outlineLevel="0" collapsed="false">
      <c r="A12" s="189" t="s">
        <v>247</v>
      </c>
      <c r="B12" s="190" t="s">
        <v>145</v>
      </c>
      <c r="C12" s="191" t="s">
        <v>146</v>
      </c>
      <c r="D12" s="192"/>
      <c r="E12" s="193"/>
      <c r="F12" s="194"/>
      <c r="G12" s="194" t="n">
        <f aca="false">SUMIF(AG13:AG36,"&lt;&gt;NOR",G13:G36)</f>
        <v>0</v>
      </c>
      <c r="H12" s="194"/>
      <c r="I12" s="194" t="n">
        <f aca="false">SUM(I13:I36)</f>
        <v>0</v>
      </c>
      <c r="J12" s="194"/>
      <c r="K12" s="194" t="n">
        <f aca="false">SUM(K13:K36)</f>
        <v>0</v>
      </c>
      <c r="L12" s="194"/>
      <c r="M12" s="194" t="n">
        <f aca="false">SUM(M13:M36)</f>
        <v>0</v>
      </c>
      <c r="N12" s="193"/>
      <c r="O12" s="193" t="n">
        <f aca="false">SUM(O13:O36)</f>
        <v>2.25</v>
      </c>
      <c r="P12" s="193"/>
      <c r="Q12" s="193" t="n">
        <f aca="false">SUM(Q13:Q36)</f>
        <v>0</v>
      </c>
      <c r="R12" s="194"/>
      <c r="S12" s="194"/>
      <c r="T12" s="195"/>
      <c r="U12" s="196"/>
      <c r="V12" s="196" t="n">
        <f aca="false">SUM(V13:V36)</f>
        <v>59.45</v>
      </c>
      <c r="W12" s="196"/>
      <c r="X12" s="196"/>
      <c r="Y12" s="196"/>
      <c r="AG12" s="0" t="s">
        <v>248</v>
      </c>
    </row>
    <row r="13" customFormat="false" ht="12.75" hidden="false" customHeight="false" outlineLevel="1" collapsed="false">
      <c r="A13" s="197" t="n">
        <v>2</v>
      </c>
      <c r="B13" s="198" t="s">
        <v>290</v>
      </c>
      <c r="C13" s="199" t="s">
        <v>291</v>
      </c>
      <c r="D13" s="200" t="s">
        <v>282</v>
      </c>
      <c r="E13" s="201" t="n">
        <v>5.172</v>
      </c>
      <c r="F13" s="202"/>
      <c r="G13" s="203" t="n">
        <f aca="false">ROUND(E13*F13,2)</f>
        <v>0</v>
      </c>
      <c r="H13" s="202"/>
      <c r="I13" s="203" t="n">
        <f aca="false">ROUND(E13*H13,2)</f>
        <v>0</v>
      </c>
      <c r="J13" s="202"/>
      <c r="K13" s="203" t="n">
        <f aca="false">ROUND(E13*J13,2)</f>
        <v>0</v>
      </c>
      <c r="L13" s="203" t="n">
        <v>21</v>
      </c>
      <c r="M13" s="203" t="n">
        <f aca="false">G13*(1+L13/100)</f>
        <v>0</v>
      </c>
      <c r="N13" s="201" t="n">
        <v>0.00423</v>
      </c>
      <c r="O13" s="201" t="n">
        <f aca="false">ROUND(E13*N13,2)</f>
        <v>0.02</v>
      </c>
      <c r="P13" s="201" t="n">
        <v>0</v>
      </c>
      <c r="Q13" s="201" t="n">
        <f aca="false">ROUND(E13*P13,2)</f>
        <v>0</v>
      </c>
      <c r="R13" s="203" t="s">
        <v>283</v>
      </c>
      <c r="S13" s="203" t="s">
        <v>252</v>
      </c>
      <c r="T13" s="204" t="s">
        <v>284</v>
      </c>
      <c r="U13" s="205" t="n">
        <v>0.315</v>
      </c>
      <c r="V13" s="205" t="n">
        <f aca="false">ROUND(E13*U13,2)</f>
        <v>1.63</v>
      </c>
      <c r="W13" s="205"/>
      <c r="X13" s="205" t="s">
        <v>285</v>
      </c>
      <c r="Y13" s="205" t="s">
        <v>255</v>
      </c>
      <c r="Z13" s="206"/>
      <c r="AA13" s="206"/>
      <c r="AB13" s="206"/>
      <c r="AC13" s="206"/>
      <c r="AD13" s="206"/>
      <c r="AE13" s="206"/>
      <c r="AF13" s="206"/>
      <c r="AG13" s="206" t="s">
        <v>286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customFormat="false" ht="12.75" hidden="false" customHeight="true" outlineLevel="2" collapsed="false">
      <c r="A14" s="207"/>
      <c r="B14" s="208"/>
      <c r="C14" s="223" t="s">
        <v>292</v>
      </c>
      <c r="D14" s="223"/>
      <c r="E14" s="223"/>
      <c r="F14" s="223"/>
      <c r="G14" s="223"/>
      <c r="H14" s="205"/>
      <c r="I14" s="205"/>
      <c r="J14" s="205"/>
      <c r="K14" s="205"/>
      <c r="L14" s="205"/>
      <c r="M14" s="205"/>
      <c r="N14" s="210"/>
      <c r="O14" s="210"/>
      <c r="P14" s="210"/>
      <c r="Q14" s="210"/>
      <c r="R14" s="205"/>
      <c r="S14" s="205"/>
      <c r="T14" s="205"/>
      <c r="U14" s="205"/>
      <c r="V14" s="205"/>
      <c r="W14" s="205"/>
      <c r="X14" s="205"/>
      <c r="Y14" s="205"/>
      <c r="Z14" s="206"/>
      <c r="AA14" s="206"/>
      <c r="AB14" s="206"/>
      <c r="AC14" s="206"/>
      <c r="AD14" s="206"/>
      <c r="AE14" s="206"/>
      <c r="AF14" s="206"/>
      <c r="AG14" s="206" t="s">
        <v>293</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customFormat="false" ht="12.75" hidden="false" customHeight="true" outlineLevel="2" collapsed="false">
      <c r="A15" s="207"/>
      <c r="B15" s="208"/>
      <c r="C15" s="224" t="s">
        <v>294</v>
      </c>
      <c r="D15" s="224"/>
      <c r="E15" s="224"/>
      <c r="F15" s="224"/>
      <c r="G15" s="224"/>
      <c r="H15" s="205"/>
      <c r="I15" s="205"/>
      <c r="J15" s="205"/>
      <c r="K15" s="205"/>
      <c r="L15" s="205"/>
      <c r="M15" s="205"/>
      <c r="N15" s="210"/>
      <c r="O15" s="210"/>
      <c r="P15" s="210"/>
      <c r="Q15" s="210"/>
      <c r="R15" s="205"/>
      <c r="S15" s="205"/>
      <c r="T15" s="205"/>
      <c r="U15" s="205"/>
      <c r="V15" s="205"/>
      <c r="W15" s="205"/>
      <c r="X15" s="205"/>
      <c r="Y15" s="205"/>
      <c r="Z15" s="206"/>
      <c r="AA15" s="206"/>
      <c r="AB15" s="206"/>
      <c r="AC15" s="206"/>
      <c r="AD15" s="206"/>
      <c r="AE15" s="206"/>
      <c r="AF15" s="206"/>
      <c r="AG15" s="206" t="s">
        <v>258</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customFormat="false" ht="12.75" hidden="false" customHeight="false" outlineLevel="2" collapsed="false">
      <c r="A16" s="207"/>
      <c r="B16" s="208"/>
      <c r="C16" s="220" t="s">
        <v>1199</v>
      </c>
      <c r="D16" s="221"/>
      <c r="E16" s="222" t="n">
        <v>5.172</v>
      </c>
      <c r="F16" s="205"/>
      <c r="G16" s="205"/>
      <c r="H16" s="205"/>
      <c r="I16" s="205"/>
      <c r="J16" s="205"/>
      <c r="K16" s="205"/>
      <c r="L16" s="205"/>
      <c r="M16" s="205"/>
      <c r="N16" s="210"/>
      <c r="O16" s="210"/>
      <c r="P16" s="210"/>
      <c r="Q16" s="210"/>
      <c r="R16" s="205"/>
      <c r="S16" s="205"/>
      <c r="T16" s="205"/>
      <c r="U16" s="205"/>
      <c r="V16" s="205"/>
      <c r="W16" s="205"/>
      <c r="X16" s="205"/>
      <c r="Y16" s="205"/>
      <c r="Z16" s="206"/>
      <c r="AA16" s="206"/>
      <c r="AB16" s="206"/>
      <c r="AC16" s="206"/>
      <c r="AD16" s="206"/>
      <c r="AE16" s="206"/>
      <c r="AF16" s="206"/>
      <c r="AG16" s="206" t="s">
        <v>289</v>
      </c>
      <c r="AH16" s="206" t="n">
        <v>5</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customFormat="false" ht="19.15" hidden="false" customHeight="false" outlineLevel="1" collapsed="false">
      <c r="A17" s="197" t="n">
        <v>3</v>
      </c>
      <c r="B17" s="198" t="s">
        <v>296</v>
      </c>
      <c r="C17" s="199" t="s">
        <v>297</v>
      </c>
      <c r="D17" s="200" t="s">
        <v>282</v>
      </c>
      <c r="E17" s="201" t="n">
        <v>5.172</v>
      </c>
      <c r="F17" s="202"/>
      <c r="G17" s="203" t="n">
        <f aca="false">ROUND(E17*F17,2)</f>
        <v>0</v>
      </c>
      <c r="H17" s="202"/>
      <c r="I17" s="203" t="n">
        <f aca="false">ROUND(E17*H17,2)</f>
        <v>0</v>
      </c>
      <c r="J17" s="202"/>
      <c r="K17" s="203" t="n">
        <f aca="false">ROUND(E17*J17,2)</f>
        <v>0</v>
      </c>
      <c r="L17" s="203" t="n">
        <v>21</v>
      </c>
      <c r="M17" s="203" t="n">
        <f aca="false">G17*(1+L17/100)</f>
        <v>0</v>
      </c>
      <c r="N17" s="201" t="n">
        <v>0.00024</v>
      </c>
      <c r="O17" s="201" t="n">
        <f aca="false">ROUND(E17*N17,2)</f>
        <v>0</v>
      </c>
      <c r="P17" s="201" t="n">
        <v>0</v>
      </c>
      <c r="Q17" s="201" t="n">
        <f aca="false">ROUND(E17*P17,2)</f>
        <v>0</v>
      </c>
      <c r="R17" s="203" t="s">
        <v>283</v>
      </c>
      <c r="S17" s="203" t="s">
        <v>252</v>
      </c>
      <c r="T17" s="204" t="s">
        <v>284</v>
      </c>
      <c r="U17" s="205" t="n">
        <v>0.0683</v>
      </c>
      <c r="V17" s="205" t="n">
        <f aca="false">ROUND(E17*U17,2)</f>
        <v>0.35</v>
      </c>
      <c r="W17" s="205"/>
      <c r="X17" s="205" t="s">
        <v>285</v>
      </c>
      <c r="Y17" s="205" t="s">
        <v>255</v>
      </c>
      <c r="Z17" s="206"/>
      <c r="AA17" s="206"/>
      <c r="AB17" s="206"/>
      <c r="AC17" s="206"/>
      <c r="AD17" s="206"/>
      <c r="AE17" s="206"/>
      <c r="AF17" s="206"/>
      <c r="AG17" s="206" t="s">
        <v>286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customFormat="false" ht="12.75" hidden="false" customHeight="true" outlineLevel="2" collapsed="false">
      <c r="A18" s="207"/>
      <c r="B18" s="208"/>
      <c r="C18" s="223" t="s">
        <v>292</v>
      </c>
      <c r="D18" s="223"/>
      <c r="E18" s="223"/>
      <c r="F18" s="223"/>
      <c r="G18" s="223"/>
      <c r="H18" s="205"/>
      <c r="I18" s="205"/>
      <c r="J18" s="205"/>
      <c r="K18" s="205"/>
      <c r="L18" s="205"/>
      <c r="M18" s="205"/>
      <c r="N18" s="210"/>
      <c r="O18" s="210"/>
      <c r="P18" s="210"/>
      <c r="Q18" s="210"/>
      <c r="R18" s="205"/>
      <c r="S18" s="205"/>
      <c r="T18" s="205"/>
      <c r="U18" s="205"/>
      <c r="V18" s="205"/>
      <c r="W18" s="205"/>
      <c r="X18" s="205"/>
      <c r="Y18" s="205"/>
      <c r="Z18" s="206"/>
      <c r="AA18" s="206"/>
      <c r="AB18" s="206"/>
      <c r="AC18" s="206"/>
      <c r="AD18" s="206"/>
      <c r="AE18" s="206"/>
      <c r="AF18" s="206"/>
      <c r="AG18" s="206" t="s">
        <v>293</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customFormat="false" ht="12.75" hidden="false" customHeight="false" outlineLevel="2" collapsed="false">
      <c r="A19" s="207"/>
      <c r="B19" s="208"/>
      <c r="C19" s="220" t="s">
        <v>1200</v>
      </c>
      <c r="D19" s="221"/>
      <c r="E19" s="222" t="n">
        <v>5.172</v>
      </c>
      <c r="F19" s="205"/>
      <c r="G19" s="205"/>
      <c r="H19" s="205"/>
      <c r="I19" s="205"/>
      <c r="J19" s="205"/>
      <c r="K19" s="205"/>
      <c r="L19" s="205"/>
      <c r="M19" s="205"/>
      <c r="N19" s="210"/>
      <c r="O19" s="210"/>
      <c r="P19" s="210"/>
      <c r="Q19" s="210"/>
      <c r="R19" s="205"/>
      <c r="S19" s="205"/>
      <c r="T19" s="205"/>
      <c r="U19" s="205"/>
      <c r="V19" s="205"/>
      <c r="W19" s="205"/>
      <c r="X19" s="205"/>
      <c r="Y19" s="205"/>
      <c r="Z19" s="206"/>
      <c r="AA19" s="206"/>
      <c r="AB19" s="206"/>
      <c r="AC19" s="206"/>
      <c r="AD19" s="206"/>
      <c r="AE19" s="206"/>
      <c r="AF19" s="206"/>
      <c r="AG19" s="206" t="s">
        <v>289</v>
      </c>
      <c r="AH19" s="206" t="n">
        <v>5</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customFormat="false" ht="12.75" hidden="false" customHeight="false" outlineLevel="1" collapsed="false">
      <c r="A20" s="197" t="n">
        <v>4</v>
      </c>
      <c r="B20" s="198" t="s">
        <v>299</v>
      </c>
      <c r="C20" s="199" t="s">
        <v>300</v>
      </c>
      <c r="D20" s="200" t="s">
        <v>282</v>
      </c>
      <c r="E20" s="201" t="n">
        <v>72.8382</v>
      </c>
      <c r="F20" s="202"/>
      <c r="G20" s="203" t="n">
        <f aca="false">ROUND(E20*F20,2)</f>
        <v>0</v>
      </c>
      <c r="H20" s="202"/>
      <c r="I20" s="203" t="n">
        <f aca="false">ROUND(E20*H20,2)</f>
        <v>0</v>
      </c>
      <c r="J20" s="202"/>
      <c r="K20" s="203" t="n">
        <f aca="false">ROUND(E20*J20,2)</f>
        <v>0</v>
      </c>
      <c r="L20" s="203" t="n">
        <v>21</v>
      </c>
      <c r="M20" s="203" t="n">
        <f aca="false">G20*(1+L20/100)</f>
        <v>0</v>
      </c>
      <c r="N20" s="201" t="n">
        <v>0.00378</v>
      </c>
      <c r="O20" s="201" t="n">
        <f aca="false">ROUND(E20*N20,2)</f>
        <v>0.28</v>
      </c>
      <c r="P20" s="201" t="n">
        <v>0</v>
      </c>
      <c r="Q20" s="201" t="n">
        <f aca="false">ROUND(E20*P20,2)</f>
        <v>0</v>
      </c>
      <c r="R20" s="203" t="s">
        <v>283</v>
      </c>
      <c r="S20" s="203" t="s">
        <v>252</v>
      </c>
      <c r="T20" s="204" t="s">
        <v>284</v>
      </c>
      <c r="U20" s="205" t="n">
        <v>0.245</v>
      </c>
      <c r="V20" s="205" t="n">
        <f aca="false">ROUND(E20*U20,2)</f>
        <v>17.85</v>
      </c>
      <c r="W20" s="205"/>
      <c r="X20" s="205" t="s">
        <v>285</v>
      </c>
      <c r="Y20" s="205" t="s">
        <v>255</v>
      </c>
      <c r="Z20" s="206"/>
      <c r="AA20" s="206"/>
      <c r="AB20" s="206"/>
      <c r="AC20" s="206"/>
      <c r="AD20" s="206"/>
      <c r="AE20" s="206"/>
      <c r="AF20" s="206"/>
      <c r="AG20" s="206" t="s">
        <v>286</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customFormat="false" ht="12.75" hidden="false" customHeight="true" outlineLevel="2" collapsed="false">
      <c r="A21" s="207"/>
      <c r="B21" s="208"/>
      <c r="C21" s="223" t="s">
        <v>292</v>
      </c>
      <c r="D21" s="223"/>
      <c r="E21" s="223"/>
      <c r="F21" s="223"/>
      <c r="G21" s="223"/>
      <c r="H21" s="205"/>
      <c r="I21" s="205"/>
      <c r="J21" s="205"/>
      <c r="K21" s="205"/>
      <c r="L21" s="205"/>
      <c r="M21" s="205"/>
      <c r="N21" s="210"/>
      <c r="O21" s="210"/>
      <c r="P21" s="210"/>
      <c r="Q21" s="210"/>
      <c r="R21" s="205"/>
      <c r="S21" s="205"/>
      <c r="T21" s="205"/>
      <c r="U21" s="205"/>
      <c r="V21" s="205"/>
      <c r="W21" s="205"/>
      <c r="X21" s="205"/>
      <c r="Y21" s="205"/>
      <c r="Z21" s="206"/>
      <c r="AA21" s="206"/>
      <c r="AB21" s="206"/>
      <c r="AC21" s="206"/>
      <c r="AD21" s="206"/>
      <c r="AE21" s="206"/>
      <c r="AF21" s="206"/>
      <c r="AG21" s="206" t="s">
        <v>293</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customFormat="false" ht="12.75" hidden="false" customHeight="false" outlineLevel="2" collapsed="false">
      <c r="A22" s="207"/>
      <c r="B22" s="208"/>
      <c r="C22" s="220" t="s">
        <v>1201</v>
      </c>
      <c r="D22" s="221"/>
      <c r="E22" s="222" t="n">
        <v>72.8382</v>
      </c>
      <c r="F22" s="205"/>
      <c r="G22" s="205"/>
      <c r="H22" s="205"/>
      <c r="I22" s="205"/>
      <c r="J22" s="205"/>
      <c r="K22" s="205"/>
      <c r="L22" s="205"/>
      <c r="M22" s="205"/>
      <c r="N22" s="210"/>
      <c r="O22" s="210"/>
      <c r="P22" s="210"/>
      <c r="Q22" s="210"/>
      <c r="R22" s="205"/>
      <c r="S22" s="205"/>
      <c r="T22" s="205"/>
      <c r="U22" s="205"/>
      <c r="V22" s="205"/>
      <c r="W22" s="205"/>
      <c r="X22" s="205"/>
      <c r="Y22" s="205"/>
      <c r="Z22" s="206"/>
      <c r="AA22" s="206"/>
      <c r="AB22" s="206"/>
      <c r="AC22" s="206"/>
      <c r="AD22" s="206"/>
      <c r="AE22" s="206"/>
      <c r="AF22" s="206"/>
      <c r="AG22" s="206" t="s">
        <v>289</v>
      </c>
      <c r="AH22" s="206" t="n">
        <v>5</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customFormat="false" ht="19.15" hidden="false" customHeight="false" outlineLevel="1" collapsed="false">
      <c r="A23" s="197" t="n">
        <v>5</v>
      </c>
      <c r="B23" s="198" t="s">
        <v>302</v>
      </c>
      <c r="C23" s="199" t="s">
        <v>303</v>
      </c>
      <c r="D23" s="200" t="s">
        <v>282</v>
      </c>
      <c r="E23" s="201" t="n">
        <v>72.8382</v>
      </c>
      <c r="F23" s="202"/>
      <c r="G23" s="203" t="n">
        <f aca="false">ROUND(E23*F23,2)</f>
        <v>0</v>
      </c>
      <c r="H23" s="202"/>
      <c r="I23" s="203" t="n">
        <f aca="false">ROUND(E23*H23,2)</f>
        <v>0</v>
      </c>
      <c r="J23" s="202"/>
      <c r="K23" s="203" t="n">
        <f aca="false">ROUND(E23*J23,2)</f>
        <v>0</v>
      </c>
      <c r="L23" s="203" t="n">
        <v>21</v>
      </c>
      <c r="M23" s="203" t="n">
        <f aca="false">G23*(1+L23/100)</f>
        <v>0</v>
      </c>
      <c r="N23" s="201" t="n">
        <v>0.00026</v>
      </c>
      <c r="O23" s="201" t="n">
        <f aca="false">ROUND(E23*N23,2)</f>
        <v>0.02</v>
      </c>
      <c r="P23" s="201" t="n">
        <v>0</v>
      </c>
      <c r="Q23" s="201" t="n">
        <f aca="false">ROUND(E23*P23,2)</f>
        <v>0</v>
      </c>
      <c r="R23" s="203" t="s">
        <v>283</v>
      </c>
      <c r="S23" s="203" t="s">
        <v>252</v>
      </c>
      <c r="T23" s="204" t="s">
        <v>284</v>
      </c>
      <c r="U23" s="205" t="n">
        <v>0.07</v>
      </c>
      <c r="V23" s="205" t="n">
        <f aca="false">ROUND(E23*U23,2)</f>
        <v>5.1</v>
      </c>
      <c r="W23" s="205"/>
      <c r="X23" s="205" t="s">
        <v>285</v>
      </c>
      <c r="Y23" s="205" t="s">
        <v>255</v>
      </c>
      <c r="Z23" s="206"/>
      <c r="AA23" s="206"/>
      <c r="AB23" s="206"/>
      <c r="AC23" s="206"/>
      <c r="AD23" s="206"/>
      <c r="AE23" s="206"/>
      <c r="AF23" s="206"/>
      <c r="AG23" s="206" t="s">
        <v>286</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customFormat="false" ht="12.75" hidden="false" customHeight="true" outlineLevel="2" collapsed="false">
      <c r="A24" s="207"/>
      <c r="B24" s="208"/>
      <c r="C24" s="223" t="s">
        <v>292</v>
      </c>
      <c r="D24" s="223"/>
      <c r="E24" s="223"/>
      <c r="F24" s="223"/>
      <c r="G24" s="223"/>
      <c r="H24" s="205"/>
      <c r="I24" s="205"/>
      <c r="J24" s="205"/>
      <c r="K24" s="205"/>
      <c r="L24" s="205"/>
      <c r="M24" s="205"/>
      <c r="N24" s="210"/>
      <c r="O24" s="210"/>
      <c r="P24" s="210"/>
      <c r="Q24" s="210"/>
      <c r="R24" s="205"/>
      <c r="S24" s="205"/>
      <c r="T24" s="205"/>
      <c r="U24" s="205"/>
      <c r="V24" s="205"/>
      <c r="W24" s="205"/>
      <c r="X24" s="205"/>
      <c r="Y24" s="205"/>
      <c r="Z24" s="206"/>
      <c r="AA24" s="206"/>
      <c r="AB24" s="206"/>
      <c r="AC24" s="206"/>
      <c r="AD24" s="206"/>
      <c r="AE24" s="206"/>
      <c r="AF24" s="206"/>
      <c r="AG24" s="206" t="s">
        <v>293</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customFormat="false" ht="12.75" hidden="false" customHeight="false" outlineLevel="2" collapsed="false">
      <c r="A25" s="207"/>
      <c r="B25" s="208"/>
      <c r="C25" s="220" t="s">
        <v>1202</v>
      </c>
      <c r="D25" s="221"/>
      <c r="E25" s="222" t="n">
        <v>72.8382</v>
      </c>
      <c r="F25" s="205"/>
      <c r="G25" s="205"/>
      <c r="H25" s="205"/>
      <c r="I25" s="205"/>
      <c r="J25" s="205"/>
      <c r="K25" s="205"/>
      <c r="L25" s="205"/>
      <c r="M25" s="205"/>
      <c r="N25" s="210"/>
      <c r="O25" s="210"/>
      <c r="P25" s="210"/>
      <c r="Q25" s="210"/>
      <c r="R25" s="205"/>
      <c r="S25" s="205"/>
      <c r="T25" s="205"/>
      <c r="U25" s="205"/>
      <c r="V25" s="205"/>
      <c r="W25" s="205"/>
      <c r="X25" s="205"/>
      <c r="Y25" s="205"/>
      <c r="Z25" s="206"/>
      <c r="AA25" s="206"/>
      <c r="AB25" s="206"/>
      <c r="AC25" s="206"/>
      <c r="AD25" s="206"/>
      <c r="AE25" s="206"/>
      <c r="AF25" s="206"/>
      <c r="AG25" s="206" t="s">
        <v>289</v>
      </c>
      <c r="AH25" s="206" t="n">
        <v>5</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customFormat="false" ht="12.75" hidden="false" customHeight="false" outlineLevel="1" collapsed="false">
      <c r="A26" s="197" t="n">
        <v>6</v>
      </c>
      <c r="B26" s="198" t="s">
        <v>305</v>
      </c>
      <c r="C26" s="199" t="s">
        <v>306</v>
      </c>
      <c r="D26" s="200" t="s">
        <v>282</v>
      </c>
      <c r="E26" s="201" t="n">
        <v>9.3978</v>
      </c>
      <c r="F26" s="202"/>
      <c r="G26" s="203" t="n">
        <f aca="false">ROUND(E26*F26,2)</f>
        <v>0</v>
      </c>
      <c r="H26" s="202"/>
      <c r="I26" s="203" t="n">
        <f aca="false">ROUND(E26*H26,2)</f>
        <v>0</v>
      </c>
      <c r="J26" s="202"/>
      <c r="K26" s="203" t="n">
        <f aca="false">ROUND(E26*J26,2)</f>
        <v>0</v>
      </c>
      <c r="L26" s="203" t="n">
        <v>21</v>
      </c>
      <c r="M26" s="203" t="n">
        <f aca="false">G26*(1+L26/100)</f>
        <v>0</v>
      </c>
      <c r="N26" s="201" t="n">
        <v>4E-005</v>
      </c>
      <c r="O26" s="201" t="n">
        <f aca="false">ROUND(E26*N26,2)</f>
        <v>0</v>
      </c>
      <c r="P26" s="201" t="n">
        <v>0</v>
      </c>
      <c r="Q26" s="201" t="n">
        <f aca="false">ROUND(E26*P26,2)</f>
        <v>0</v>
      </c>
      <c r="R26" s="203" t="s">
        <v>283</v>
      </c>
      <c r="S26" s="203" t="s">
        <v>252</v>
      </c>
      <c r="T26" s="204" t="s">
        <v>284</v>
      </c>
      <c r="U26" s="205" t="n">
        <v>0.078</v>
      </c>
      <c r="V26" s="205" t="n">
        <f aca="false">ROUND(E26*U26,2)</f>
        <v>0.73</v>
      </c>
      <c r="W26" s="205"/>
      <c r="X26" s="205" t="s">
        <v>285</v>
      </c>
      <c r="Y26" s="205" t="s">
        <v>255</v>
      </c>
      <c r="Z26" s="206"/>
      <c r="AA26" s="206"/>
      <c r="AB26" s="206"/>
      <c r="AC26" s="206"/>
      <c r="AD26" s="206"/>
      <c r="AE26" s="206"/>
      <c r="AF26" s="206"/>
      <c r="AG26" s="206" t="s">
        <v>286</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customFormat="false" ht="19.4" hidden="false" customHeight="true" outlineLevel="2" collapsed="false">
      <c r="A27" s="207"/>
      <c r="B27" s="208"/>
      <c r="C27" s="223" t="s">
        <v>307</v>
      </c>
      <c r="D27" s="223"/>
      <c r="E27" s="223"/>
      <c r="F27" s="223"/>
      <c r="G27" s="223"/>
      <c r="H27" s="205"/>
      <c r="I27" s="205"/>
      <c r="J27" s="205"/>
      <c r="K27" s="205"/>
      <c r="L27" s="205"/>
      <c r="M27" s="205"/>
      <c r="N27" s="210"/>
      <c r="O27" s="210"/>
      <c r="P27" s="210"/>
      <c r="Q27" s="210"/>
      <c r="R27" s="205"/>
      <c r="S27" s="205"/>
      <c r="T27" s="205"/>
      <c r="U27" s="205"/>
      <c r="V27" s="205"/>
      <c r="W27" s="205"/>
      <c r="X27" s="205"/>
      <c r="Y27" s="205"/>
      <c r="Z27" s="206"/>
      <c r="AA27" s="206"/>
      <c r="AB27" s="206"/>
      <c r="AC27" s="206"/>
      <c r="AD27" s="206"/>
      <c r="AE27" s="206"/>
      <c r="AF27" s="206"/>
      <c r="AG27" s="206" t="s">
        <v>293</v>
      </c>
      <c r="AH27" s="206"/>
      <c r="AI27" s="206"/>
      <c r="AJ27" s="206"/>
      <c r="AK27" s="206"/>
      <c r="AL27" s="206"/>
      <c r="AM27" s="206"/>
      <c r="AN27" s="206"/>
      <c r="AO27" s="206"/>
      <c r="AP27" s="206"/>
      <c r="AQ27" s="206"/>
      <c r="AR27" s="206"/>
      <c r="AS27" s="206"/>
      <c r="AT27" s="206"/>
      <c r="AU27" s="206"/>
      <c r="AV27" s="206"/>
      <c r="AW27" s="206"/>
      <c r="AX27" s="206"/>
      <c r="AY27" s="206"/>
      <c r="AZ27" s="206"/>
      <c r="BA27" s="211" t="str">
        <f aca="false">C27</f>
        <v>které se zřizují před úpravami povrchu, a obalení osazených dveřních zárubní před znečištěním při úpravách povrchu nástřikem plastických maltovin včetně pozdějšího odkrytí,</v>
      </c>
      <c r="BB27" s="206"/>
      <c r="BC27" s="206"/>
      <c r="BD27" s="206"/>
      <c r="BE27" s="206"/>
      <c r="BF27" s="206"/>
      <c r="BG27" s="206"/>
      <c r="BH27" s="206"/>
    </row>
    <row r="28" customFormat="false" ht="12.75" hidden="false" customHeight="false" outlineLevel="2" collapsed="false">
      <c r="A28" s="207"/>
      <c r="B28" s="208"/>
      <c r="C28" s="220" t="s">
        <v>1203</v>
      </c>
      <c r="D28" s="221"/>
      <c r="E28" s="222" t="n">
        <v>1.185</v>
      </c>
      <c r="F28" s="205"/>
      <c r="G28" s="205"/>
      <c r="H28" s="205"/>
      <c r="I28" s="205"/>
      <c r="J28" s="205"/>
      <c r="K28" s="205"/>
      <c r="L28" s="205"/>
      <c r="M28" s="205"/>
      <c r="N28" s="210"/>
      <c r="O28" s="210"/>
      <c r="P28" s="210"/>
      <c r="Q28" s="210"/>
      <c r="R28" s="205"/>
      <c r="S28" s="205"/>
      <c r="T28" s="205"/>
      <c r="U28" s="205"/>
      <c r="V28" s="205"/>
      <c r="W28" s="205"/>
      <c r="X28" s="205"/>
      <c r="Y28" s="205"/>
      <c r="Z28" s="206"/>
      <c r="AA28" s="206"/>
      <c r="AB28" s="206"/>
      <c r="AC28" s="206"/>
      <c r="AD28" s="206"/>
      <c r="AE28" s="206"/>
      <c r="AF28" s="206"/>
      <c r="AG28" s="206" t="s">
        <v>289</v>
      </c>
      <c r="AH28" s="206" t="n">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customFormat="false" ht="12.75" hidden="false" customHeight="false" outlineLevel="3" collapsed="false">
      <c r="A29" s="207"/>
      <c r="B29" s="208"/>
      <c r="C29" s="220" t="s">
        <v>1204</v>
      </c>
      <c r="D29" s="221"/>
      <c r="E29" s="222" t="n">
        <v>8.2128</v>
      </c>
      <c r="F29" s="205"/>
      <c r="G29" s="205"/>
      <c r="H29" s="205"/>
      <c r="I29" s="205"/>
      <c r="J29" s="205"/>
      <c r="K29" s="205"/>
      <c r="L29" s="205"/>
      <c r="M29" s="205"/>
      <c r="N29" s="210"/>
      <c r="O29" s="210"/>
      <c r="P29" s="210"/>
      <c r="Q29" s="210"/>
      <c r="R29" s="205"/>
      <c r="S29" s="205"/>
      <c r="T29" s="205"/>
      <c r="U29" s="205"/>
      <c r="V29" s="205"/>
      <c r="W29" s="205"/>
      <c r="X29" s="205"/>
      <c r="Y29" s="205"/>
      <c r="Z29" s="206"/>
      <c r="AA29" s="206"/>
      <c r="AB29" s="206"/>
      <c r="AC29" s="206"/>
      <c r="AD29" s="206"/>
      <c r="AE29" s="206"/>
      <c r="AF29" s="206"/>
      <c r="AG29" s="206" t="s">
        <v>289</v>
      </c>
      <c r="AH29" s="206" t="n">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customFormat="false" ht="19.15" hidden="false" customHeight="false" outlineLevel="1" collapsed="false">
      <c r="A30" s="197" t="n">
        <v>7</v>
      </c>
      <c r="B30" s="198" t="s">
        <v>310</v>
      </c>
      <c r="C30" s="199" t="s">
        <v>311</v>
      </c>
      <c r="D30" s="200" t="s">
        <v>282</v>
      </c>
      <c r="E30" s="201" t="n">
        <v>5.172</v>
      </c>
      <c r="F30" s="202"/>
      <c r="G30" s="203" t="n">
        <f aca="false">ROUND(E30*F30,2)</f>
        <v>0</v>
      </c>
      <c r="H30" s="202"/>
      <c r="I30" s="203" t="n">
        <f aca="false">ROUND(E30*H30,2)</f>
        <v>0</v>
      </c>
      <c r="J30" s="202"/>
      <c r="K30" s="203" t="n">
        <f aca="false">ROUND(E30*J30,2)</f>
        <v>0</v>
      </c>
      <c r="L30" s="203" t="n">
        <v>21</v>
      </c>
      <c r="M30" s="203" t="n">
        <f aca="false">G30*(1+L30/100)</f>
        <v>0</v>
      </c>
      <c r="N30" s="201" t="n">
        <v>0.02768</v>
      </c>
      <c r="O30" s="201" t="n">
        <f aca="false">ROUND(E30*N30,2)</f>
        <v>0.14</v>
      </c>
      <c r="P30" s="201" t="n">
        <v>0</v>
      </c>
      <c r="Q30" s="201" t="n">
        <f aca="false">ROUND(E30*P30,2)</f>
        <v>0</v>
      </c>
      <c r="R30" s="203" t="s">
        <v>312</v>
      </c>
      <c r="S30" s="203" t="s">
        <v>252</v>
      </c>
      <c r="T30" s="204" t="s">
        <v>284</v>
      </c>
      <c r="U30" s="205" t="n">
        <v>0.5099</v>
      </c>
      <c r="V30" s="205" t="n">
        <f aca="false">ROUND(E30*U30,2)</f>
        <v>2.64</v>
      </c>
      <c r="W30" s="205"/>
      <c r="X30" s="205" t="s">
        <v>285</v>
      </c>
      <c r="Y30" s="205" t="s">
        <v>255</v>
      </c>
      <c r="Z30" s="206"/>
      <c r="AA30" s="206"/>
      <c r="AB30" s="206"/>
      <c r="AC30" s="206"/>
      <c r="AD30" s="206"/>
      <c r="AE30" s="206"/>
      <c r="AF30" s="206"/>
      <c r="AG30" s="206" t="s">
        <v>286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customFormat="false" ht="12.75" hidden="false" customHeight="true" outlineLevel="2" collapsed="false">
      <c r="A31" s="207"/>
      <c r="B31" s="208"/>
      <c r="C31" s="209" t="s">
        <v>313</v>
      </c>
      <c r="D31" s="209"/>
      <c r="E31" s="209"/>
      <c r="F31" s="209"/>
      <c r="G31" s="209"/>
      <c r="H31" s="205"/>
      <c r="I31" s="205"/>
      <c r="J31" s="205"/>
      <c r="K31" s="205"/>
      <c r="L31" s="205"/>
      <c r="M31" s="205"/>
      <c r="N31" s="210"/>
      <c r="O31" s="210"/>
      <c r="P31" s="210"/>
      <c r="Q31" s="210"/>
      <c r="R31" s="205"/>
      <c r="S31" s="205"/>
      <c r="T31" s="205"/>
      <c r="U31" s="205"/>
      <c r="V31" s="205"/>
      <c r="W31" s="205"/>
      <c r="X31" s="205"/>
      <c r="Y31" s="205"/>
      <c r="Z31" s="206"/>
      <c r="AA31" s="206"/>
      <c r="AB31" s="206"/>
      <c r="AC31" s="206"/>
      <c r="AD31" s="206"/>
      <c r="AE31" s="206"/>
      <c r="AF31" s="206"/>
      <c r="AG31" s="206" t="s">
        <v>258</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customFormat="false" ht="12.75" hidden="false" customHeight="false" outlineLevel="2" collapsed="false">
      <c r="A32" s="207"/>
      <c r="B32" s="208"/>
      <c r="C32" s="220" t="s">
        <v>1205</v>
      </c>
      <c r="D32" s="221"/>
      <c r="E32" s="222" t="n">
        <v>5.172</v>
      </c>
      <c r="F32" s="205"/>
      <c r="G32" s="205"/>
      <c r="H32" s="205"/>
      <c r="I32" s="205"/>
      <c r="J32" s="205"/>
      <c r="K32" s="205"/>
      <c r="L32" s="205"/>
      <c r="M32" s="205"/>
      <c r="N32" s="210"/>
      <c r="O32" s="210"/>
      <c r="P32" s="210"/>
      <c r="Q32" s="210"/>
      <c r="R32" s="205"/>
      <c r="S32" s="205"/>
      <c r="T32" s="205"/>
      <c r="U32" s="205"/>
      <c r="V32" s="205"/>
      <c r="W32" s="205"/>
      <c r="X32" s="205"/>
      <c r="Y32" s="205"/>
      <c r="Z32" s="206"/>
      <c r="AA32" s="206"/>
      <c r="AB32" s="206"/>
      <c r="AC32" s="206"/>
      <c r="AD32" s="206"/>
      <c r="AE32" s="206"/>
      <c r="AF32" s="206"/>
      <c r="AG32" s="206" t="s">
        <v>289</v>
      </c>
      <c r="AH32" s="206" t="n">
        <v>0</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customFormat="false" ht="19.15" hidden="false" customHeight="false" outlineLevel="1" collapsed="false">
      <c r="A33" s="197" t="n">
        <v>8</v>
      </c>
      <c r="B33" s="198" t="s">
        <v>318</v>
      </c>
      <c r="C33" s="199" t="s">
        <v>319</v>
      </c>
      <c r="D33" s="200" t="s">
        <v>282</v>
      </c>
      <c r="E33" s="201" t="n">
        <v>72.8382</v>
      </c>
      <c r="F33" s="202"/>
      <c r="G33" s="203" t="n">
        <f aca="false">ROUND(E33*F33,2)</f>
        <v>0</v>
      </c>
      <c r="H33" s="202"/>
      <c r="I33" s="203" t="n">
        <f aca="false">ROUND(E33*H33,2)</f>
        <v>0</v>
      </c>
      <c r="J33" s="202"/>
      <c r="K33" s="203" t="n">
        <f aca="false">ROUND(E33*J33,2)</f>
        <v>0</v>
      </c>
      <c r="L33" s="203" t="n">
        <v>21</v>
      </c>
      <c r="M33" s="203" t="n">
        <f aca="false">G33*(1+L33/100)</f>
        <v>0</v>
      </c>
      <c r="N33" s="201" t="n">
        <v>0.0246</v>
      </c>
      <c r="O33" s="201" t="n">
        <f aca="false">ROUND(E33*N33,2)</f>
        <v>1.79</v>
      </c>
      <c r="P33" s="201" t="n">
        <v>0</v>
      </c>
      <c r="Q33" s="201" t="n">
        <f aca="false">ROUND(E33*P33,2)</f>
        <v>0</v>
      </c>
      <c r="R33" s="203" t="s">
        <v>312</v>
      </c>
      <c r="S33" s="203" t="s">
        <v>252</v>
      </c>
      <c r="T33" s="204" t="s">
        <v>284</v>
      </c>
      <c r="U33" s="205" t="n">
        <v>0.4276</v>
      </c>
      <c r="V33" s="205" t="n">
        <f aca="false">ROUND(E33*U33,2)</f>
        <v>31.15</v>
      </c>
      <c r="W33" s="205"/>
      <c r="X33" s="205" t="s">
        <v>285</v>
      </c>
      <c r="Y33" s="205" t="s">
        <v>255</v>
      </c>
      <c r="Z33" s="206"/>
      <c r="AA33" s="206"/>
      <c r="AB33" s="206"/>
      <c r="AC33" s="206"/>
      <c r="AD33" s="206"/>
      <c r="AE33" s="206"/>
      <c r="AF33" s="206"/>
      <c r="AG33" s="206" t="s">
        <v>286</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customFormat="false" ht="12.75" hidden="false" customHeight="true" outlineLevel="2" collapsed="false">
      <c r="A34" s="207"/>
      <c r="B34" s="208"/>
      <c r="C34" s="209" t="s">
        <v>313</v>
      </c>
      <c r="D34" s="209"/>
      <c r="E34" s="209"/>
      <c r="F34" s="209"/>
      <c r="G34" s="209"/>
      <c r="H34" s="205"/>
      <c r="I34" s="205"/>
      <c r="J34" s="205"/>
      <c r="K34" s="205"/>
      <c r="L34" s="205"/>
      <c r="M34" s="205"/>
      <c r="N34" s="210"/>
      <c r="O34" s="210"/>
      <c r="P34" s="210"/>
      <c r="Q34" s="210"/>
      <c r="R34" s="205"/>
      <c r="S34" s="205"/>
      <c r="T34" s="205"/>
      <c r="U34" s="205"/>
      <c r="V34" s="205"/>
      <c r="W34" s="205"/>
      <c r="X34" s="205"/>
      <c r="Y34" s="205"/>
      <c r="Z34" s="206"/>
      <c r="AA34" s="206"/>
      <c r="AB34" s="206"/>
      <c r="AC34" s="206"/>
      <c r="AD34" s="206"/>
      <c r="AE34" s="206"/>
      <c r="AF34" s="206"/>
      <c r="AG34" s="206" t="s">
        <v>258</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customFormat="false" ht="12.75" hidden="false" customHeight="false" outlineLevel="2" collapsed="false">
      <c r="A35" s="207"/>
      <c r="B35" s="208"/>
      <c r="C35" s="220" t="s">
        <v>1206</v>
      </c>
      <c r="D35" s="221"/>
      <c r="E35" s="222" t="n">
        <v>71.2022</v>
      </c>
      <c r="F35" s="205"/>
      <c r="G35" s="205"/>
      <c r="H35" s="205"/>
      <c r="I35" s="205"/>
      <c r="J35" s="205"/>
      <c r="K35" s="205"/>
      <c r="L35" s="205"/>
      <c r="M35" s="205"/>
      <c r="N35" s="210"/>
      <c r="O35" s="210"/>
      <c r="P35" s="210"/>
      <c r="Q35" s="210"/>
      <c r="R35" s="205"/>
      <c r="S35" s="205"/>
      <c r="T35" s="205"/>
      <c r="U35" s="205"/>
      <c r="V35" s="205"/>
      <c r="W35" s="205"/>
      <c r="X35" s="205"/>
      <c r="Y35" s="205"/>
      <c r="Z35" s="206"/>
      <c r="AA35" s="206"/>
      <c r="AB35" s="206"/>
      <c r="AC35" s="206"/>
      <c r="AD35" s="206"/>
      <c r="AE35" s="206"/>
      <c r="AF35" s="206"/>
      <c r="AG35" s="206" t="s">
        <v>289</v>
      </c>
      <c r="AH35" s="206" t="n">
        <v>0</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customFormat="false" ht="12.75" hidden="false" customHeight="false" outlineLevel="3" collapsed="false">
      <c r="A36" s="207"/>
      <c r="B36" s="208"/>
      <c r="C36" s="220" t="s">
        <v>1207</v>
      </c>
      <c r="D36" s="221"/>
      <c r="E36" s="222" t="n">
        <v>1.636</v>
      </c>
      <c r="F36" s="205"/>
      <c r="G36" s="205"/>
      <c r="H36" s="205"/>
      <c r="I36" s="205"/>
      <c r="J36" s="205"/>
      <c r="K36" s="205"/>
      <c r="L36" s="205"/>
      <c r="M36" s="205"/>
      <c r="N36" s="210"/>
      <c r="O36" s="210"/>
      <c r="P36" s="210"/>
      <c r="Q36" s="210"/>
      <c r="R36" s="205"/>
      <c r="S36" s="205"/>
      <c r="T36" s="205"/>
      <c r="U36" s="205"/>
      <c r="V36" s="205"/>
      <c r="W36" s="205"/>
      <c r="X36" s="205"/>
      <c r="Y36" s="205"/>
      <c r="Z36" s="206"/>
      <c r="AA36" s="206"/>
      <c r="AB36" s="206"/>
      <c r="AC36" s="206"/>
      <c r="AD36" s="206"/>
      <c r="AE36" s="206"/>
      <c r="AF36" s="206"/>
      <c r="AG36" s="206" t="s">
        <v>289</v>
      </c>
      <c r="AH36" s="206" t="n">
        <v>0</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customFormat="false" ht="12.75" hidden="false" customHeight="false" outlineLevel="0" collapsed="false">
      <c r="A37" s="189" t="s">
        <v>247</v>
      </c>
      <c r="B37" s="190" t="s">
        <v>147</v>
      </c>
      <c r="C37" s="191" t="s">
        <v>148</v>
      </c>
      <c r="D37" s="192"/>
      <c r="E37" s="193"/>
      <c r="F37" s="194"/>
      <c r="G37" s="194" t="n">
        <f aca="false">SUMIF(AG38:AG40,"&lt;&gt;NOR",G38:G40)</f>
        <v>0</v>
      </c>
      <c r="H37" s="194"/>
      <c r="I37" s="194" t="n">
        <f aca="false">SUM(I38:I40)</f>
        <v>0</v>
      </c>
      <c r="J37" s="194"/>
      <c r="K37" s="194" t="n">
        <f aca="false">SUM(K38:K40)</f>
        <v>0</v>
      </c>
      <c r="L37" s="194"/>
      <c r="M37" s="194" t="n">
        <f aca="false">SUM(M38:M40)</f>
        <v>0</v>
      </c>
      <c r="N37" s="193"/>
      <c r="O37" s="193" t="n">
        <f aca="false">SUM(O38:O40)</f>
        <v>0.25</v>
      </c>
      <c r="P37" s="193"/>
      <c r="Q37" s="193" t="n">
        <f aca="false">SUM(Q38:Q40)</f>
        <v>0</v>
      </c>
      <c r="R37" s="194"/>
      <c r="S37" s="194"/>
      <c r="T37" s="195"/>
      <c r="U37" s="196"/>
      <c r="V37" s="196" t="n">
        <f aca="false">SUM(V38:V40)</f>
        <v>12.45</v>
      </c>
      <c r="W37" s="196"/>
      <c r="X37" s="196"/>
      <c r="Y37" s="196"/>
      <c r="AG37" s="0" t="s">
        <v>248</v>
      </c>
    </row>
    <row r="38" customFormat="false" ht="19.15" hidden="false" customHeight="false" outlineLevel="1" collapsed="false">
      <c r="A38" s="197" t="n">
        <v>9</v>
      </c>
      <c r="B38" s="198" t="s">
        <v>328</v>
      </c>
      <c r="C38" s="199" t="s">
        <v>329</v>
      </c>
      <c r="D38" s="200" t="s">
        <v>282</v>
      </c>
      <c r="E38" s="201" t="n">
        <v>36.2</v>
      </c>
      <c r="F38" s="202"/>
      <c r="G38" s="203" t="n">
        <f aca="false">ROUND(E38*F38,2)</f>
        <v>0</v>
      </c>
      <c r="H38" s="202"/>
      <c r="I38" s="203" t="n">
        <f aca="false">ROUND(E38*H38,2)</f>
        <v>0</v>
      </c>
      <c r="J38" s="202"/>
      <c r="K38" s="203" t="n">
        <f aca="false">ROUND(E38*J38,2)</f>
        <v>0</v>
      </c>
      <c r="L38" s="203" t="n">
        <v>21</v>
      </c>
      <c r="M38" s="203" t="n">
        <f aca="false">G38*(1+L38/100)</f>
        <v>0</v>
      </c>
      <c r="N38" s="201" t="n">
        <v>0.00695</v>
      </c>
      <c r="O38" s="201" t="n">
        <f aca="false">ROUND(E38*N38,2)</f>
        <v>0.25</v>
      </c>
      <c r="P38" s="201" t="n">
        <v>0</v>
      </c>
      <c r="Q38" s="201" t="n">
        <f aca="false">ROUND(E38*P38,2)</f>
        <v>0</v>
      </c>
      <c r="R38" s="203" t="s">
        <v>283</v>
      </c>
      <c r="S38" s="203" t="s">
        <v>252</v>
      </c>
      <c r="T38" s="204" t="s">
        <v>284</v>
      </c>
      <c r="U38" s="205" t="n">
        <v>0.344</v>
      </c>
      <c r="V38" s="205" t="n">
        <f aca="false">ROUND(E38*U38,2)</f>
        <v>12.45</v>
      </c>
      <c r="W38" s="205"/>
      <c r="X38" s="205" t="s">
        <v>285</v>
      </c>
      <c r="Y38" s="205" t="s">
        <v>255</v>
      </c>
      <c r="Z38" s="206"/>
      <c r="AA38" s="206"/>
      <c r="AB38" s="206"/>
      <c r="AC38" s="206"/>
      <c r="AD38" s="206"/>
      <c r="AE38" s="206"/>
      <c r="AF38" s="206"/>
      <c r="AG38" s="206" t="s">
        <v>286</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customFormat="false" ht="12.75" hidden="false" customHeight="true" outlineLevel="2" collapsed="false">
      <c r="A39" s="207"/>
      <c r="B39" s="208"/>
      <c r="C39" s="223" t="s">
        <v>330</v>
      </c>
      <c r="D39" s="223"/>
      <c r="E39" s="223"/>
      <c r="F39" s="223"/>
      <c r="G39" s="223"/>
      <c r="H39" s="205"/>
      <c r="I39" s="205"/>
      <c r="J39" s="205"/>
      <c r="K39" s="205"/>
      <c r="L39" s="205"/>
      <c r="M39" s="205"/>
      <c r="N39" s="210"/>
      <c r="O39" s="210"/>
      <c r="P39" s="210"/>
      <c r="Q39" s="210"/>
      <c r="R39" s="205"/>
      <c r="S39" s="205"/>
      <c r="T39" s="205"/>
      <c r="U39" s="205"/>
      <c r="V39" s="205"/>
      <c r="W39" s="205"/>
      <c r="X39" s="205"/>
      <c r="Y39" s="205"/>
      <c r="Z39" s="206"/>
      <c r="AA39" s="206"/>
      <c r="AB39" s="206"/>
      <c r="AC39" s="206"/>
      <c r="AD39" s="206"/>
      <c r="AE39" s="206"/>
      <c r="AF39" s="206"/>
      <c r="AG39" s="206" t="s">
        <v>293</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customFormat="false" ht="12.75" hidden="false" customHeight="false" outlineLevel="2" collapsed="false">
      <c r="A40" s="207"/>
      <c r="B40" s="208"/>
      <c r="C40" s="220" t="s">
        <v>1208</v>
      </c>
      <c r="D40" s="221"/>
      <c r="E40" s="222" t="n">
        <v>36.2</v>
      </c>
      <c r="F40" s="205"/>
      <c r="G40" s="205"/>
      <c r="H40" s="205"/>
      <c r="I40" s="205"/>
      <c r="J40" s="205"/>
      <c r="K40" s="205"/>
      <c r="L40" s="205"/>
      <c r="M40" s="205"/>
      <c r="N40" s="210"/>
      <c r="O40" s="210"/>
      <c r="P40" s="210"/>
      <c r="Q40" s="210"/>
      <c r="R40" s="205"/>
      <c r="S40" s="205"/>
      <c r="T40" s="205"/>
      <c r="U40" s="205"/>
      <c r="V40" s="205"/>
      <c r="W40" s="205"/>
      <c r="X40" s="205"/>
      <c r="Y40" s="205"/>
      <c r="Z40" s="206"/>
      <c r="AA40" s="206"/>
      <c r="AB40" s="206"/>
      <c r="AC40" s="206"/>
      <c r="AD40" s="206"/>
      <c r="AE40" s="206"/>
      <c r="AF40" s="206"/>
      <c r="AG40" s="206" t="s">
        <v>289</v>
      </c>
      <c r="AH40" s="206" t="n">
        <v>0</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customFormat="false" ht="12.75" hidden="false" customHeight="false" outlineLevel="0" collapsed="false">
      <c r="A41" s="189" t="s">
        <v>247</v>
      </c>
      <c r="B41" s="190" t="s">
        <v>149</v>
      </c>
      <c r="C41" s="191" t="s">
        <v>150</v>
      </c>
      <c r="D41" s="192"/>
      <c r="E41" s="193"/>
      <c r="F41" s="194"/>
      <c r="G41" s="194" t="n">
        <f aca="false">SUMIF(AG42:AG43,"&lt;&gt;NOR",G42:G43)</f>
        <v>0</v>
      </c>
      <c r="H41" s="194"/>
      <c r="I41" s="194" t="n">
        <f aca="false">SUM(I42:I43)</f>
        <v>0</v>
      </c>
      <c r="J41" s="194"/>
      <c r="K41" s="194" t="n">
        <f aca="false">SUM(K42:K43)</f>
        <v>0</v>
      </c>
      <c r="L41" s="194"/>
      <c r="M41" s="194" t="n">
        <f aca="false">SUM(M42:M43)</f>
        <v>0</v>
      </c>
      <c r="N41" s="193"/>
      <c r="O41" s="193" t="n">
        <f aca="false">SUM(O42:O43)</f>
        <v>0.04</v>
      </c>
      <c r="P41" s="193"/>
      <c r="Q41" s="193" t="n">
        <f aca="false">SUM(Q42:Q43)</f>
        <v>0</v>
      </c>
      <c r="R41" s="194"/>
      <c r="S41" s="194"/>
      <c r="T41" s="195"/>
      <c r="U41" s="196"/>
      <c r="V41" s="196" t="n">
        <f aca="false">SUM(V42:V43)</f>
        <v>6.41</v>
      </c>
      <c r="W41" s="196"/>
      <c r="X41" s="196"/>
      <c r="Y41" s="196"/>
      <c r="AG41" s="0" t="s">
        <v>248</v>
      </c>
    </row>
    <row r="42" customFormat="false" ht="12.75" hidden="false" customHeight="false" outlineLevel="1" collapsed="false">
      <c r="A42" s="197" t="n">
        <v>10</v>
      </c>
      <c r="B42" s="198" t="s">
        <v>332</v>
      </c>
      <c r="C42" s="199" t="s">
        <v>333</v>
      </c>
      <c r="D42" s="200" t="s">
        <v>282</v>
      </c>
      <c r="E42" s="201" t="n">
        <v>36.2</v>
      </c>
      <c r="F42" s="202"/>
      <c r="G42" s="203" t="n">
        <f aca="false">ROUND(E42*F42,2)</f>
        <v>0</v>
      </c>
      <c r="H42" s="202"/>
      <c r="I42" s="203" t="n">
        <f aca="false">ROUND(E42*H42,2)</f>
        <v>0</v>
      </c>
      <c r="J42" s="202"/>
      <c r="K42" s="203" t="n">
        <f aca="false">ROUND(E42*J42,2)</f>
        <v>0</v>
      </c>
      <c r="L42" s="203" t="n">
        <v>21</v>
      </c>
      <c r="M42" s="203" t="n">
        <f aca="false">G42*(1+L42/100)</f>
        <v>0</v>
      </c>
      <c r="N42" s="201" t="n">
        <v>0.00121</v>
      </c>
      <c r="O42" s="201" t="n">
        <f aca="false">ROUND(E42*N42,2)</f>
        <v>0.04</v>
      </c>
      <c r="P42" s="201" t="n">
        <v>0</v>
      </c>
      <c r="Q42" s="201" t="n">
        <f aca="false">ROUND(E42*P42,2)</f>
        <v>0</v>
      </c>
      <c r="R42" s="203" t="s">
        <v>334</v>
      </c>
      <c r="S42" s="203" t="s">
        <v>252</v>
      </c>
      <c r="T42" s="204" t="s">
        <v>284</v>
      </c>
      <c r="U42" s="205" t="n">
        <v>0.177</v>
      </c>
      <c r="V42" s="205" t="n">
        <f aca="false">ROUND(E42*U42,2)</f>
        <v>6.41</v>
      </c>
      <c r="W42" s="205"/>
      <c r="X42" s="205" t="s">
        <v>285</v>
      </c>
      <c r="Y42" s="205" t="s">
        <v>255</v>
      </c>
      <c r="Z42" s="206"/>
      <c r="AA42" s="206"/>
      <c r="AB42" s="206"/>
      <c r="AC42" s="206"/>
      <c r="AD42" s="206"/>
      <c r="AE42" s="206"/>
      <c r="AF42" s="206"/>
      <c r="AG42" s="206" t="s">
        <v>286</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customFormat="false" ht="12.75" hidden="false" customHeight="false" outlineLevel="2" collapsed="false">
      <c r="A43" s="207"/>
      <c r="B43" s="208"/>
      <c r="C43" s="220" t="s">
        <v>1208</v>
      </c>
      <c r="D43" s="221"/>
      <c r="E43" s="222" t="n">
        <v>36.2</v>
      </c>
      <c r="F43" s="205"/>
      <c r="G43" s="205"/>
      <c r="H43" s="205"/>
      <c r="I43" s="205"/>
      <c r="J43" s="205"/>
      <c r="K43" s="205"/>
      <c r="L43" s="205"/>
      <c r="M43" s="205"/>
      <c r="N43" s="210"/>
      <c r="O43" s="210"/>
      <c r="P43" s="210"/>
      <c r="Q43" s="210"/>
      <c r="R43" s="205"/>
      <c r="S43" s="205"/>
      <c r="T43" s="205"/>
      <c r="U43" s="205"/>
      <c r="V43" s="205"/>
      <c r="W43" s="205"/>
      <c r="X43" s="205"/>
      <c r="Y43" s="205"/>
      <c r="Z43" s="206"/>
      <c r="AA43" s="206"/>
      <c r="AB43" s="206"/>
      <c r="AC43" s="206"/>
      <c r="AD43" s="206"/>
      <c r="AE43" s="206"/>
      <c r="AF43" s="206"/>
      <c r="AG43" s="206" t="s">
        <v>289</v>
      </c>
      <c r="AH43" s="206" t="n">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customFormat="false" ht="12.75" hidden="false" customHeight="false" outlineLevel="0" collapsed="false">
      <c r="A44" s="189" t="s">
        <v>247</v>
      </c>
      <c r="B44" s="190" t="s">
        <v>151</v>
      </c>
      <c r="C44" s="191" t="s">
        <v>152</v>
      </c>
      <c r="D44" s="192"/>
      <c r="E44" s="193"/>
      <c r="F44" s="194"/>
      <c r="G44" s="194" t="n">
        <f aca="false">SUMIF(AG45:AG46,"&lt;&gt;NOR",G45:G46)</f>
        <v>0</v>
      </c>
      <c r="H44" s="194"/>
      <c r="I44" s="194" t="n">
        <f aca="false">SUM(I45:I46)</f>
        <v>0</v>
      </c>
      <c r="J44" s="194"/>
      <c r="K44" s="194" t="n">
        <f aca="false">SUM(K45:K46)</f>
        <v>0</v>
      </c>
      <c r="L44" s="194"/>
      <c r="M44" s="194" t="n">
        <f aca="false">SUM(M45:M46)</f>
        <v>0</v>
      </c>
      <c r="N44" s="193"/>
      <c r="O44" s="193" t="n">
        <f aca="false">SUM(O45:O46)</f>
        <v>0</v>
      </c>
      <c r="P44" s="193"/>
      <c r="Q44" s="193" t="n">
        <f aca="false">SUM(Q45:Q46)</f>
        <v>0</v>
      </c>
      <c r="R44" s="194"/>
      <c r="S44" s="194"/>
      <c r="T44" s="195"/>
      <c r="U44" s="196"/>
      <c r="V44" s="196" t="n">
        <f aca="false">SUM(V45:V46)</f>
        <v>11.15</v>
      </c>
      <c r="W44" s="196"/>
      <c r="X44" s="196"/>
      <c r="Y44" s="196"/>
      <c r="AG44" s="0" t="s">
        <v>248</v>
      </c>
    </row>
    <row r="45" customFormat="false" ht="37.3" hidden="false" customHeight="false" outlineLevel="1" collapsed="false">
      <c r="A45" s="197" t="n">
        <v>11</v>
      </c>
      <c r="B45" s="198" t="s">
        <v>335</v>
      </c>
      <c r="C45" s="199" t="s">
        <v>336</v>
      </c>
      <c r="D45" s="200" t="s">
        <v>282</v>
      </c>
      <c r="E45" s="201" t="n">
        <v>36.2</v>
      </c>
      <c r="F45" s="202"/>
      <c r="G45" s="203" t="n">
        <f aca="false">ROUND(E45*F45,2)</f>
        <v>0</v>
      </c>
      <c r="H45" s="202"/>
      <c r="I45" s="203" t="n">
        <f aca="false">ROUND(E45*H45,2)</f>
        <v>0</v>
      </c>
      <c r="J45" s="202"/>
      <c r="K45" s="203" t="n">
        <f aca="false">ROUND(E45*J45,2)</f>
        <v>0</v>
      </c>
      <c r="L45" s="203" t="n">
        <v>21</v>
      </c>
      <c r="M45" s="203" t="n">
        <f aca="false">G45*(1+L45/100)</f>
        <v>0</v>
      </c>
      <c r="N45" s="201" t="n">
        <v>4E-005</v>
      </c>
      <c r="O45" s="201" t="n">
        <f aca="false">ROUND(E45*N45,2)</f>
        <v>0</v>
      </c>
      <c r="P45" s="201" t="n">
        <v>0</v>
      </c>
      <c r="Q45" s="201" t="n">
        <f aca="false">ROUND(E45*P45,2)</f>
        <v>0</v>
      </c>
      <c r="R45" s="203" t="s">
        <v>283</v>
      </c>
      <c r="S45" s="203" t="s">
        <v>252</v>
      </c>
      <c r="T45" s="204" t="s">
        <v>284</v>
      </c>
      <c r="U45" s="205" t="n">
        <v>0.308</v>
      </c>
      <c r="V45" s="205" t="n">
        <f aca="false">ROUND(E45*U45,2)</f>
        <v>11.15</v>
      </c>
      <c r="W45" s="205"/>
      <c r="X45" s="205" t="s">
        <v>285</v>
      </c>
      <c r="Y45" s="205" t="s">
        <v>255</v>
      </c>
      <c r="Z45" s="206"/>
      <c r="AA45" s="206"/>
      <c r="AB45" s="206"/>
      <c r="AC45" s="206"/>
      <c r="AD45" s="206"/>
      <c r="AE45" s="206"/>
      <c r="AF45" s="206"/>
      <c r="AG45" s="206" t="s">
        <v>286</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customFormat="false" ht="12.75" hidden="false" customHeight="false" outlineLevel="2" collapsed="false">
      <c r="A46" s="207"/>
      <c r="B46" s="208"/>
      <c r="C46" s="220" t="s">
        <v>1208</v>
      </c>
      <c r="D46" s="221"/>
      <c r="E46" s="222" t="n">
        <v>36.2</v>
      </c>
      <c r="F46" s="205"/>
      <c r="G46" s="205"/>
      <c r="H46" s="205"/>
      <c r="I46" s="205"/>
      <c r="J46" s="205"/>
      <c r="K46" s="205"/>
      <c r="L46" s="205"/>
      <c r="M46" s="205"/>
      <c r="N46" s="210"/>
      <c r="O46" s="210"/>
      <c r="P46" s="210"/>
      <c r="Q46" s="210"/>
      <c r="R46" s="205"/>
      <c r="S46" s="205"/>
      <c r="T46" s="205"/>
      <c r="U46" s="205"/>
      <c r="V46" s="205"/>
      <c r="W46" s="205"/>
      <c r="X46" s="205"/>
      <c r="Y46" s="205"/>
      <c r="Z46" s="206"/>
      <c r="AA46" s="206"/>
      <c r="AB46" s="206"/>
      <c r="AC46" s="206"/>
      <c r="AD46" s="206"/>
      <c r="AE46" s="206"/>
      <c r="AF46" s="206"/>
      <c r="AG46" s="206" t="s">
        <v>289</v>
      </c>
      <c r="AH46" s="206" t="n">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customFormat="false" ht="12.75" hidden="false" customHeight="false" outlineLevel="0" collapsed="false">
      <c r="A47" s="189" t="s">
        <v>247</v>
      </c>
      <c r="B47" s="190" t="s">
        <v>153</v>
      </c>
      <c r="C47" s="191" t="s">
        <v>154</v>
      </c>
      <c r="D47" s="192"/>
      <c r="E47" s="193"/>
      <c r="F47" s="194"/>
      <c r="G47" s="194" t="n">
        <f aca="false">SUMIF(AG48:AG56,"&lt;&gt;NOR",G48:G56)</f>
        <v>0</v>
      </c>
      <c r="H47" s="194"/>
      <c r="I47" s="194" t="n">
        <f aca="false">SUM(I48:I56)</f>
        <v>0</v>
      </c>
      <c r="J47" s="194"/>
      <c r="K47" s="194" t="n">
        <f aca="false">SUM(K48:K56)</f>
        <v>0</v>
      </c>
      <c r="L47" s="194"/>
      <c r="M47" s="194" t="n">
        <f aca="false">SUM(M48:M56)</f>
        <v>0</v>
      </c>
      <c r="N47" s="193"/>
      <c r="O47" s="193" t="n">
        <f aca="false">SUM(O48:O56)</f>
        <v>0</v>
      </c>
      <c r="P47" s="193"/>
      <c r="Q47" s="193" t="n">
        <f aca="false">SUM(Q48:Q56)</f>
        <v>0</v>
      </c>
      <c r="R47" s="194"/>
      <c r="S47" s="194"/>
      <c r="T47" s="195"/>
      <c r="U47" s="196"/>
      <c r="V47" s="196" t="n">
        <f aca="false">SUM(V48:V56)</f>
        <v>0.05</v>
      </c>
      <c r="W47" s="196"/>
      <c r="X47" s="196"/>
      <c r="Y47" s="196"/>
      <c r="AG47" s="0" t="s">
        <v>248</v>
      </c>
    </row>
    <row r="48" customFormat="false" ht="12.75" hidden="false" customHeight="false" outlineLevel="1" collapsed="false">
      <c r="A48" s="197" t="n">
        <v>12</v>
      </c>
      <c r="B48" s="198" t="s">
        <v>337</v>
      </c>
      <c r="C48" s="199" t="s">
        <v>338</v>
      </c>
      <c r="D48" s="200" t="s">
        <v>339</v>
      </c>
      <c r="E48" s="201" t="n">
        <v>1</v>
      </c>
      <c r="F48" s="202"/>
      <c r="G48" s="203" t="n">
        <f aca="false">ROUND(E48*F48,2)</f>
        <v>0</v>
      </c>
      <c r="H48" s="202"/>
      <c r="I48" s="203" t="n">
        <f aca="false">ROUND(E48*H48,2)</f>
        <v>0</v>
      </c>
      <c r="J48" s="202"/>
      <c r="K48" s="203" t="n">
        <f aca="false">ROUND(E48*J48,2)</f>
        <v>0</v>
      </c>
      <c r="L48" s="203" t="n">
        <v>21</v>
      </c>
      <c r="M48" s="203" t="n">
        <f aca="false">G48*(1+L48/100)</f>
        <v>0</v>
      </c>
      <c r="N48" s="201" t="n">
        <v>0</v>
      </c>
      <c r="O48" s="201" t="n">
        <f aca="false">ROUND(E48*N48,2)</f>
        <v>0</v>
      </c>
      <c r="P48" s="201" t="n">
        <v>0</v>
      </c>
      <c r="Q48" s="201" t="n">
        <f aca="false">ROUND(E48*P48,2)</f>
        <v>0</v>
      </c>
      <c r="R48" s="203" t="s">
        <v>340</v>
      </c>
      <c r="S48" s="203" t="s">
        <v>252</v>
      </c>
      <c r="T48" s="204" t="s">
        <v>284</v>
      </c>
      <c r="U48" s="205" t="n">
        <v>0.05</v>
      </c>
      <c r="V48" s="205" t="n">
        <f aca="false">ROUND(E48*U48,2)</f>
        <v>0.05</v>
      </c>
      <c r="W48" s="205"/>
      <c r="X48" s="205" t="s">
        <v>285</v>
      </c>
      <c r="Y48" s="205" t="s">
        <v>255</v>
      </c>
      <c r="Z48" s="206"/>
      <c r="AA48" s="206"/>
      <c r="AB48" s="206"/>
      <c r="AC48" s="206"/>
      <c r="AD48" s="206"/>
      <c r="AE48" s="206"/>
      <c r="AF48" s="206"/>
      <c r="AG48" s="206" t="s">
        <v>286</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customFormat="false" ht="12.75" hidden="false" customHeight="true" outlineLevel="2" collapsed="false">
      <c r="A49" s="207"/>
      <c r="B49" s="208"/>
      <c r="C49" s="223" t="s">
        <v>341</v>
      </c>
      <c r="D49" s="223"/>
      <c r="E49" s="223"/>
      <c r="F49" s="223"/>
      <c r="G49" s="223"/>
      <c r="H49" s="205"/>
      <c r="I49" s="205"/>
      <c r="J49" s="205"/>
      <c r="K49" s="205"/>
      <c r="L49" s="205"/>
      <c r="M49" s="205"/>
      <c r="N49" s="210"/>
      <c r="O49" s="210"/>
      <c r="P49" s="210"/>
      <c r="Q49" s="210"/>
      <c r="R49" s="205"/>
      <c r="S49" s="205"/>
      <c r="T49" s="205"/>
      <c r="U49" s="205"/>
      <c r="V49" s="205"/>
      <c r="W49" s="205"/>
      <c r="X49" s="205"/>
      <c r="Y49" s="205"/>
      <c r="Z49" s="206"/>
      <c r="AA49" s="206"/>
      <c r="AB49" s="206"/>
      <c r="AC49" s="206"/>
      <c r="AD49" s="206"/>
      <c r="AE49" s="206"/>
      <c r="AF49" s="206"/>
      <c r="AG49" s="206" t="s">
        <v>293</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customFormat="false" ht="12.75" hidden="false" customHeight="false" outlineLevel="1" collapsed="false">
      <c r="A50" s="197" t="n">
        <v>13</v>
      </c>
      <c r="B50" s="198" t="s">
        <v>344</v>
      </c>
      <c r="C50" s="199" t="s">
        <v>345</v>
      </c>
      <c r="D50" s="200" t="s">
        <v>325</v>
      </c>
      <c r="E50" s="201" t="n">
        <v>4.31</v>
      </c>
      <c r="F50" s="202"/>
      <c r="G50" s="203" t="n">
        <f aca="false">ROUND(E50*F50,2)</f>
        <v>0</v>
      </c>
      <c r="H50" s="202"/>
      <c r="I50" s="203" t="n">
        <f aca="false">ROUND(E50*H50,2)</f>
        <v>0</v>
      </c>
      <c r="J50" s="202"/>
      <c r="K50" s="203" t="n">
        <f aca="false">ROUND(E50*J50,2)</f>
        <v>0</v>
      </c>
      <c r="L50" s="203" t="n">
        <v>21</v>
      </c>
      <c r="M50" s="203" t="n">
        <f aca="false">G50*(1+L50/100)</f>
        <v>0</v>
      </c>
      <c r="N50" s="201" t="n">
        <v>0</v>
      </c>
      <c r="O50" s="201" t="n">
        <f aca="false">ROUND(E50*N50,2)</f>
        <v>0</v>
      </c>
      <c r="P50" s="201" t="n">
        <v>0</v>
      </c>
      <c r="Q50" s="201" t="n">
        <f aca="false">ROUND(E50*P50,2)</f>
        <v>0</v>
      </c>
      <c r="R50" s="203"/>
      <c r="S50" s="203" t="s">
        <v>276</v>
      </c>
      <c r="T50" s="204" t="s">
        <v>253</v>
      </c>
      <c r="U50" s="205" t="n">
        <v>0</v>
      </c>
      <c r="V50" s="205" t="n">
        <f aca="false">ROUND(E50*U50,2)</f>
        <v>0</v>
      </c>
      <c r="W50" s="205"/>
      <c r="X50" s="205" t="s">
        <v>285</v>
      </c>
      <c r="Y50" s="205" t="s">
        <v>255</v>
      </c>
      <c r="Z50" s="206"/>
      <c r="AA50" s="206"/>
      <c r="AB50" s="206"/>
      <c r="AC50" s="206"/>
      <c r="AD50" s="206"/>
      <c r="AE50" s="206"/>
      <c r="AF50" s="206"/>
      <c r="AG50" s="206" t="s">
        <v>286</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customFormat="false" ht="12.75" hidden="false" customHeight="false" outlineLevel="2" collapsed="false">
      <c r="A51" s="207"/>
      <c r="B51" s="208"/>
      <c r="C51" s="220" t="s">
        <v>1209</v>
      </c>
      <c r="D51" s="221"/>
      <c r="E51" s="222" t="n">
        <v>4.31</v>
      </c>
      <c r="F51" s="205"/>
      <c r="G51" s="205"/>
      <c r="H51" s="205"/>
      <c r="I51" s="205"/>
      <c r="J51" s="205"/>
      <c r="K51" s="205"/>
      <c r="L51" s="205"/>
      <c r="M51" s="205"/>
      <c r="N51" s="210"/>
      <c r="O51" s="210"/>
      <c r="P51" s="210"/>
      <c r="Q51" s="210"/>
      <c r="R51" s="205"/>
      <c r="S51" s="205"/>
      <c r="T51" s="205"/>
      <c r="U51" s="205"/>
      <c r="V51" s="205"/>
      <c r="W51" s="205"/>
      <c r="X51" s="205"/>
      <c r="Y51" s="205"/>
      <c r="Z51" s="206"/>
      <c r="AA51" s="206"/>
      <c r="AB51" s="206"/>
      <c r="AC51" s="206"/>
      <c r="AD51" s="206"/>
      <c r="AE51" s="206"/>
      <c r="AF51" s="206"/>
      <c r="AG51" s="206" t="s">
        <v>289</v>
      </c>
      <c r="AH51" s="206" t="n">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customFormat="false" ht="12.75" hidden="false" customHeight="false" outlineLevel="1" collapsed="false">
      <c r="A52" s="197" t="n">
        <v>14</v>
      </c>
      <c r="B52" s="198" t="s">
        <v>347</v>
      </c>
      <c r="C52" s="199" t="s">
        <v>348</v>
      </c>
      <c r="D52" s="200" t="s">
        <v>282</v>
      </c>
      <c r="E52" s="201" t="n">
        <v>36.2</v>
      </c>
      <c r="F52" s="202"/>
      <c r="G52" s="203" t="n">
        <f aca="false">ROUND(E52*F52,2)</f>
        <v>0</v>
      </c>
      <c r="H52" s="202"/>
      <c r="I52" s="203" t="n">
        <f aca="false">ROUND(E52*H52,2)</f>
        <v>0</v>
      </c>
      <c r="J52" s="202"/>
      <c r="K52" s="203" t="n">
        <f aca="false">ROUND(E52*J52,2)</f>
        <v>0</v>
      </c>
      <c r="L52" s="203" t="n">
        <v>21</v>
      </c>
      <c r="M52" s="203" t="n">
        <f aca="false">G52*(1+L52/100)</f>
        <v>0</v>
      </c>
      <c r="N52" s="201" t="n">
        <v>0</v>
      </c>
      <c r="O52" s="201" t="n">
        <f aca="false">ROUND(E52*N52,2)</f>
        <v>0</v>
      </c>
      <c r="P52" s="201" t="n">
        <v>0</v>
      </c>
      <c r="Q52" s="201" t="n">
        <f aca="false">ROUND(E52*P52,2)</f>
        <v>0</v>
      </c>
      <c r="R52" s="203"/>
      <c r="S52" s="203" t="s">
        <v>276</v>
      </c>
      <c r="T52" s="204" t="s">
        <v>253</v>
      </c>
      <c r="U52" s="205" t="n">
        <v>0</v>
      </c>
      <c r="V52" s="205" t="n">
        <f aca="false">ROUND(E52*U52,2)</f>
        <v>0</v>
      </c>
      <c r="W52" s="205"/>
      <c r="X52" s="205" t="s">
        <v>285</v>
      </c>
      <c r="Y52" s="205" t="s">
        <v>255</v>
      </c>
      <c r="Z52" s="206"/>
      <c r="AA52" s="206"/>
      <c r="AB52" s="206"/>
      <c r="AC52" s="206"/>
      <c r="AD52" s="206"/>
      <c r="AE52" s="206"/>
      <c r="AF52" s="206"/>
      <c r="AG52" s="206" t="s">
        <v>286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customFormat="false" ht="12.75" hidden="false" customHeight="false" outlineLevel="2" collapsed="false">
      <c r="A53" s="207"/>
      <c r="B53" s="208"/>
      <c r="C53" s="220" t="s">
        <v>1208</v>
      </c>
      <c r="D53" s="221"/>
      <c r="E53" s="222" t="n">
        <v>36.2</v>
      </c>
      <c r="F53" s="205"/>
      <c r="G53" s="205"/>
      <c r="H53" s="205"/>
      <c r="I53" s="205"/>
      <c r="J53" s="205"/>
      <c r="K53" s="205"/>
      <c r="L53" s="205"/>
      <c r="M53" s="205"/>
      <c r="N53" s="210"/>
      <c r="O53" s="210"/>
      <c r="P53" s="210"/>
      <c r="Q53" s="210"/>
      <c r="R53" s="205"/>
      <c r="S53" s="205"/>
      <c r="T53" s="205"/>
      <c r="U53" s="205"/>
      <c r="V53" s="205"/>
      <c r="W53" s="205"/>
      <c r="X53" s="205"/>
      <c r="Y53" s="205"/>
      <c r="Z53" s="206"/>
      <c r="AA53" s="206"/>
      <c r="AB53" s="206"/>
      <c r="AC53" s="206"/>
      <c r="AD53" s="206"/>
      <c r="AE53" s="206"/>
      <c r="AF53" s="206"/>
      <c r="AG53" s="206" t="s">
        <v>289</v>
      </c>
      <c r="AH53" s="206" t="n">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customFormat="false" ht="12.75" hidden="false" customHeight="false" outlineLevel="1" collapsed="false">
      <c r="A54" s="197" t="n">
        <v>15</v>
      </c>
      <c r="B54" s="198" t="s">
        <v>351</v>
      </c>
      <c r="C54" s="199" t="s">
        <v>995</v>
      </c>
      <c r="D54" s="200" t="s">
        <v>282</v>
      </c>
      <c r="E54" s="201" t="n">
        <v>8.2128</v>
      </c>
      <c r="F54" s="202"/>
      <c r="G54" s="203" t="n">
        <f aca="false">ROUND(E54*F54,2)</f>
        <v>0</v>
      </c>
      <c r="H54" s="202"/>
      <c r="I54" s="203" t="n">
        <f aca="false">ROUND(E54*H54,2)</f>
        <v>0</v>
      </c>
      <c r="J54" s="202"/>
      <c r="K54" s="203" t="n">
        <f aca="false">ROUND(E54*J54,2)</f>
        <v>0</v>
      </c>
      <c r="L54" s="203" t="n">
        <v>21</v>
      </c>
      <c r="M54" s="203" t="n">
        <f aca="false">G54*(1+L54/100)</f>
        <v>0</v>
      </c>
      <c r="N54" s="201" t="n">
        <v>0</v>
      </c>
      <c r="O54" s="201" t="n">
        <f aca="false">ROUND(E54*N54,2)</f>
        <v>0</v>
      </c>
      <c r="P54" s="201" t="n">
        <v>0</v>
      </c>
      <c r="Q54" s="201" t="n">
        <f aca="false">ROUND(E54*P54,2)</f>
        <v>0</v>
      </c>
      <c r="R54" s="203"/>
      <c r="S54" s="203" t="s">
        <v>276</v>
      </c>
      <c r="T54" s="204" t="s">
        <v>253</v>
      </c>
      <c r="U54" s="205" t="n">
        <v>0</v>
      </c>
      <c r="V54" s="205" t="n">
        <f aca="false">ROUND(E54*U54,2)</f>
        <v>0</v>
      </c>
      <c r="W54" s="205"/>
      <c r="X54" s="205" t="s">
        <v>285</v>
      </c>
      <c r="Y54" s="205" t="s">
        <v>255</v>
      </c>
      <c r="Z54" s="206"/>
      <c r="AA54" s="206"/>
      <c r="AB54" s="206"/>
      <c r="AC54" s="206"/>
      <c r="AD54" s="206"/>
      <c r="AE54" s="206"/>
      <c r="AF54" s="206"/>
      <c r="AG54" s="206" t="s">
        <v>286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customFormat="false" ht="12.75" hidden="false" customHeight="false" outlineLevel="2" collapsed="false">
      <c r="A55" s="207"/>
      <c r="B55" s="208"/>
      <c r="C55" s="220" t="s">
        <v>1210</v>
      </c>
      <c r="D55" s="221"/>
      <c r="E55" s="222" t="n">
        <v>8.2128</v>
      </c>
      <c r="F55" s="205"/>
      <c r="G55" s="205"/>
      <c r="H55" s="205"/>
      <c r="I55" s="205"/>
      <c r="J55" s="205"/>
      <c r="K55" s="205"/>
      <c r="L55" s="205"/>
      <c r="M55" s="205"/>
      <c r="N55" s="210"/>
      <c r="O55" s="210"/>
      <c r="P55" s="210"/>
      <c r="Q55" s="210"/>
      <c r="R55" s="205"/>
      <c r="S55" s="205"/>
      <c r="T55" s="205"/>
      <c r="U55" s="205"/>
      <c r="V55" s="205"/>
      <c r="W55" s="205"/>
      <c r="X55" s="205"/>
      <c r="Y55" s="205"/>
      <c r="Z55" s="206"/>
      <c r="AA55" s="206"/>
      <c r="AB55" s="206"/>
      <c r="AC55" s="206"/>
      <c r="AD55" s="206"/>
      <c r="AE55" s="206"/>
      <c r="AF55" s="206"/>
      <c r="AG55" s="206" t="s">
        <v>289</v>
      </c>
      <c r="AH55" s="206" t="n">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customFormat="false" ht="12.75" hidden="false" customHeight="false" outlineLevel="1" collapsed="false">
      <c r="A56" s="225" t="n">
        <v>16</v>
      </c>
      <c r="B56" s="226" t="s">
        <v>356</v>
      </c>
      <c r="C56" s="227" t="s">
        <v>357</v>
      </c>
      <c r="D56" s="228" t="s">
        <v>358</v>
      </c>
      <c r="E56" s="229" t="n">
        <v>1</v>
      </c>
      <c r="F56" s="230"/>
      <c r="G56" s="231" t="n">
        <f aca="false">ROUND(E56*F56,2)</f>
        <v>0</v>
      </c>
      <c r="H56" s="230"/>
      <c r="I56" s="231" t="n">
        <f aca="false">ROUND(E56*H56,2)</f>
        <v>0</v>
      </c>
      <c r="J56" s="230"/>
      <c r="K56" s="231" t="n">
        <f aca="false">ROUND(E56*J56,2)</f>
        <v>0</v>
      </c>
      <c r="L56" s="231" t="n">
        <v>21</v>
      </c>
      <c r="M56" s="231" t="n">
        <f aca="false">G56*(1+L56/100)</f>
        <v>0</v>
      </c>
      <c r="N56" s="229" t="n">
        <v>0</v>
      </c>
      <c r="O56" s="229" t="n">
        <f aca="false">ROUND(E56*N56,2)</f>
        <v>0</v>
      </c>
      <c r="P56" s="229" t="n">
        <v>0</v>
      </c>
      <c r="Q56" s="229" t="n">
        <f aca="false">ROUND(E56*P56,2)</f>
        <v>0</v>
      </c>
      <c r="R56" s="231"/>
      <c r="S56" s="231" t="s">
        <v>276</v>
      </c>
      <c r="T56" s="232" t="s">
        <v>253</v>
      </c>
      <c r="U56" s="205" t="n">
        <v>0</v>
      </c>
      <c r="V56" s="205" t="n">
        <f aca="false">ROUND(E56*U56,2)</f>
        <v>0</v>
      </c>
      <c r="W56" s="205"/>
      <c r="X56" s="205" t="s">
        <v>285</v>
      </c>
      <c r="Y56" s="205" t="s">
        <v>255</v>
      </c>
      <c r="Z56" s="206"/>
      <c r="AA56" s="206"/>
      <c r="AB56" s="206"/>
      <c r="AC56" s="206"/>
      <c r="AD56" s="206"/>
      <c r="AE56" s="206"/>
      <c r="AF56" s="206"/>
      <c r="AG56" s="206" t="s">
        <v>286</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customFormat="false" ht="12.75" hidden="false" customHeight="false" outlineLevel="0" collapsed="false">
      <c r="A57" s="189" t="s">
        <v>247</v>
      </c>
      <c r="B57" s="190" t="s">
        <v>155</v>
      </c>
      <c r="C57" s="191" t="s">
        <v>156</v>
      </c>
      <c r="D57" s="192"/>
      <c r="E57" s="193"/>
      <c r="F57" s="194"/>
      <c r="G57" s="194" t="n">
        <f aca="false">SUMIF(AG58:AG62,"&lt;&gt;NOR",G58:G62)</f>
        <v>0</v>
      </c>
      <c r="H57" s="194"/>
      <c r="I57" s="194" t="n">
        <f aca="false">SUM(I58:I62)</f>
        <v>0</v>
      </c>
      <c r="J57" s="194"/>
      <c r="K57" s="194" t="n">
        <f aca="false">SUM(K58:K62)</f>
        <v>0</v>
      </c>
      <c r="L57" s="194"/>
      <c r="M57" s="194" t="n">
        <f aca="false">SUM(M58:M62)</f>
        <v>0</v>
      </c>
      <c r="N57" s="193"/>
      <c r="O57" s="193" t="n">
        <f aca="false">SUM(O58:O62)</f>
        <v>0</v>
      </c>
      <c r="P57" s="193"/>
      <c r="Q57" s="193" t="n">
        <f aca="false">SUM(Q58:Q62)</f>
        <v>1.56</v>
      </c>
      <c r="R57" s="194"/>
      <c r="S57" s="194"/>
      <c r="T57" s="195"/>
      <c r="U57" s="196"/>
      <c r="V57" s="196" t="n">
        <f aca="false">SUM(V58:V62)</f>
        <v>10.35</v>
      </c>
      <c r="W57" s="196"/>
      <c r="X57" s="196"/>
      <c r="Y57" s="196"/>
      <c r="AG57" s="0" t="s">
        <v>248</v>
      </c>
    </row>
    <row r="58" customFormat="false" ht="19.15" hidden="false" customHeight="false" outlineLevel="1" collapsed="false">
      <c r="A58" s="197" t="n">
        <v>17</v>
      </c>
      <c r="B58" s="198" t="s">
        <v>359</v>
      </c>
      <c r="C58" s="199" t="s">
        <v>360</v>
      </c>
      <c r="D58" s="200" t="s">
        <v>282</v>
      </c>
      <c r="E58" s="201" t="n">
        <v>5.172</v>
      </c>
      <c r="F58" s="202"/>
      <c r="G58" s="203" t="n">
        <f aca="false">ROUND(E58*F58,2)</f>
        <v>0</v>
      </c>
      <c r="H58" s="202"/>
      <c r="I58" s="203" t="n">
        <f aca="false">ROUND(E58*H58,2)</f>
        <v>0</v>
      </c>
      <c r="J58" s="202"/>
      <c r="K58" s="203" t="n">
        <f aca="false">ROUND(E58*J58,2)</f>
        <v>0</v>
      </c>
      <c r="L58" s="203" t="n">
        <v>21</v>
      </c>
      <c r="M58" s="203" t="n">
        <f aca="false">G58*(1+L58/100)</f>
        <v>0</v>
      </c>
      <c r="N58" s="201" t="n">
        <v>0</v>
      </c>
      <c r="O58" s="201" t="n">
        <f aca="false">ROUND(E58*N58,2)</f>
        <v>0</v>
      </c>
      <c r="P58" s="201" t="n">
        <v>0.02</v>
      </c>
      <c r="Q58" s="201" t="n">
        <f aca="false">ROUND(E58*P58,2)</f>
        <v>0.1</v>
      </c>
      <c r="R58" s="203" t="s">
        <v>340</v>
      </c>
      <c r="S58" s="203" t="s">
        <v>252</v>
      </c>
      <c r="T58" s="204" t="s">
        <v>284</v>
      </c>
      <c r="U58" s="205" t="n">
        <v>0.17</v>
      </c>
      <c r="V58" s="205" t="n">
        <f aca="false">ROUND(E58*U58,2)</f>
        <v>0.88</v>
      </c>
      <c r="W58" s="205"/>
      <c r="X58" s="205" t="s">
        <v>285</v>
      </c>
      <c r="Y58" s="205" t="s">
        <v>255</v>
      </c>
      <c r="Z58" s="206"/>
      <c r="AA58" s="206"/>
      <c r="AB58" s="206"/>
      <c r="AC58" s="206"/>
      <c r="AD58" s="206"/>
      <c r="AE58" s="206"/>
      <c r="AF58" s="206"/>
      <c r="AG58" s="206" t="s">
        <v>286</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customFormat="false" ht="12.75" hidden="false" customHeight="false" outlineLevel="2" collapsed="false">
      <c r="A59" s="207"/>
      <c r="B59" s="208"/>
      <c r="C59" s="220" t="s">
        <v>1205</v>
      </c>
      <c r="D59" s="221"/>
      <c r="E59" s="222" t="n">
        <v>5.172</v>
      </c>
      <c r="F59" s="205"/>
      <c r="G59" s="205"/>
      <c r="H59" s="205"/>
      <c r="I59" s="205"/>
      <c r="J59" s="205"/>
      <c r="K59" s="205"/>
      <c r="L59" s="205"/>
      <c r="M59" s="205"/>
      <c r="N59" s="210"/>
      <c r="O59" s="210"/>
      <c r="P59" s="210"/>
      <c r="Q59" s="210"/>
      <c r="R59" s="205"/>
      <c r="S59" s="205"/>
      <c r="T59" s="205"/>
      <c r="U59" s="205"/>
      <c r="V59" s="205"/>
      <c r="W59" s="205"/>
      <c r="X59" s="205"/>
      <c r="Y59" s="205"/>
      <c r="Z59" s="206"/>
      <c r="AA59" s="206"/>
      <c r="AB59" s="206"/>
      <c r="AC59" s="206"/>
      <c r="AD59" s="206"/>
      <c r="AE59" s="206"/>
      <c r="AF59" s="206"/>
      <c r="AG59" s="206" t="s">
        <v>289</v>
      </c>
      <c r="AH59" s="206" t="n">
        <v>0</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customFormat="false" ht="19.15" hidden="false" customHeight="false" outlineLevel="1" collapsed="false">
      <c r="A60" s="197" t="n">
        <v>18</v>
      </c>
      <c r="B60" s="198" t="s">
        <v>361</v>
      </c>
      <c r="C60" s="199" t="s">
        <v>362</v>
      </c>
      <c r="D60" s="200" t="s">
        <v>282</v>
      </c>
      <c r="E60" s="201" t="n">
        <v>72.8382</v>
      </c>
      <c r="F60" s="202"/>
      <c r="G60" s="203" t="n">
        <f aca="false">ROUND(E60*F60,2)</f>
        <v>0</v>
      </c>
      <c r="H60" s="202"/>
      <c r="I60" s="203" t="n">
        <f aca="false">ROUND(E60*H60,2)</f>
        <v>0</v>
      </c>
      <c r="J60" s="202"/>
      <c r="K60" s="203" t="n">
        <f aca="false">ROUND(E60*J60,2)</f>
        <v>0</v>
      </c>
      <c r="L60" s="203" t="n">
        <v>21</v>
      </c>
      <c r="M60" s="203" t="n">
        <f aca="false">G60*(1+L60/100)</f>
        <v>0</v>
      </c>
      <c r="N60" s="201" t="n">
        <v>0</v>
      </c>
      <c r="O60" s="201" t="n">
        <f aca="false">ROUND(E60*N60,2)</f>
        <v>0</v>
      </c>
      <c r="P60" s="201" t="n">
        <v>0.02</v>
      </c>
      <c r="Q60" s="201" t="n">
        <f aca="false">ROUND(E60*P60,2)</f>
        <v>1.46</v>
      </c>
      <c r="R60" s="203" t="s">
        <v>340</v>
      </c>
      <c r="S60" s="203" t="s">
        <v>252</v>
      </c>
      <c r="T60" s="204" t="s">
        <v>284</v>
      </c>
      <c r="U60" s="205" t="n">
        <v>0.13</v>
      </c>
      <c r="V60" s="205" t="n">
        <f aca="false">ROUND(E60*U60,2)</f>
        <v>9.47</v>
      </c>
      <c r="W60" s="205"/>
      <c r="X60" s="205" t="s">
        <v>285</v>
      </c>
      <c r="Y60" s="205" t="s">
        <v>255</v>
      </c>
      <c r="Z60" s="206"/>
      <c r="AA60" s="206"/>
      <c r="AB60" s="206"/>
      <c r="AC60" s="206"/>
      <c r="AD60" s="206"/>
      <c r="AE60" s="206"/>
      <c r="AF60" s="206"/>
      <c r="AG60" s="206" t="s">
        <v>286</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customFormat="false" ht="12.75" hidden="false" customHeight="false" outlineLevel="2" collapsed="false">
      <c r="A61" s="207"/>
      <c r="B61" s="208"/>
      <c r="C61" s="220" t="s">
        <v>1206</v>
      </c>
      <c r="D61" s="221"/>
      <c r="E61" s="222" t="n">
        <v>71.2022</v>
      </c>
      <c r="F61" s="205"/>
      <c r="G61" s="205"/>
      <c r="H61" s="205"/>
      <c r="I61" s="205"/>
      <c r="J61" s="205"/>
      <c r="K61" s="205"/>
      <c r="L61" s="205"/>
      <c r="M61" s="205"/>
      <c r="N61" s="210"/>
      <c r="O61" s="210"/>
      <c r="P61" s="210"/>
      <c r="Q61" s="210"/>
      <c r="R61" s="205"/>
      <c r="S61" s="205"/>
      <c r="T61" s="205"/>
      <c r="U61" s="205"/>
      <c r="V61" s="205"/>
      <c r="W61" s="205"/>
      <c r="X61" s="205"/>
      <c r="Y61" s="205"/>
      <c r="Z61" s="206"/>
      <c r="AA61" s="206"/>
      <c r="AB61" s="206"/>
      <c r="AC61" s="206"/>
      <c r="AD61" s="206"/>
      <c r="AE61" s="206"/>
      <c r="AF61" s="206"/>
      <c r="AG61" s="206" t="s">
        <v>289</v>
      </c>
      <c r="AH61" s="206" t="n">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customFormat="false" ht="12.75" hidden="false" customHeight="false" outlineLevel="3" collapsed="false">
      <c r="A62" s="207"/>
      <c r="B62" s="208"/>
      <c r="C62" s="220" t="s">
        <v>1207</v>
      </c>
      <c r="D62" s="221"/>
      <c r="E62" s="222" t="n">
        <v>1.636</v>
      </c>
      <c r="F62" s="205"/>
      <c r="G62" s="205"/>
      <c r="H62" s="205"/>
      <c r="I62" s="205"/>
      <c r="J62" s="205"/>
      <c r="K62" s="205"/>
      <c r="L62" s="205"/>
      <c r="M62" s="205"/>
      <c r="N62" s="210"/>
      <c r="O62" s="210"/>
      <c r="P62" s="210"/>
      <c r="Q62" s="210"/>
      <c r="R62" s="205"/>
      <c r="S62" s="205"/>
      <c r="T62" s="205"/>
      <c r="U62" s="205"/>
      <c r="V62" s="205"/>
      <c r="W62" s="205"/>
      <c r="X62" s="205"/>
      <c r="Y62" s="205"/>
      <c r="Z62" s="206"/>
      <c r="AA62" s="206"/>
      <c r="AB62" s="206"/>
      <c r="AC62" s="206"/>
      <c r="AD62" s="206"/>
      <c r="AE62" s="206"/>
      <c r="AF62" s="206"/>
      <c r="AG62" s="206" t="s">
        <v>289</v>
      </c>
      <c r="AH62" s="206" t="n">
        <v>0</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customFormat="false" ht="12.75" hidden="false" customHeight="false" outlineLevel="0" collapsed="false">
      <c r="A63" s="189" t="s">
        <v>247</v>
      </c>
      <c r="B63" s="190" t="s">
        <v>157</v>
      </c>
      <c r="C63" s="191" t="s">
        <v>158</v>
      </c>
      <c r="D63" s="192"/>
      <c r="E63" s="193"/>
      <c r="F63" s="194"/>
      <c r="G63" s="194" t="n">
        <f aca="false">SUMIF(AG64:AG67,"&lt;&gt;NOR",G64:G67)</f>
        <v>0</v>
      </c>
      <c r="H63" s="194"/>
      <c r="I63" s="194" t="n">
        <f aca="false">SUM(I64:I67)</f>
        <v>0</v>
      </c>
      <c r="J63" s="194"/>
      <c r="K63" s="194" t="n">
        <f aca="false">SUM(K64:K67)</f>
        <v>0</v>
      </c>
      <c r="L63" s="194"/>
      <c r="M63" s="194" t="n">
        <f aca="false">SUM(M64:M67)</f>
        <v>0</v>
      </c>
      <c r="N63" s="193"/>
      <c r="O63" s="193" t="n">
        <f aca="false">SUM(O64:O67)</f>
        <v>0</v>
      </c>
      <c r="P63" s="193"/>
      <c r="Q63" s="193" t="n">
        <f aca="false">SUM(Q64:Q67)</f>
        <v>0</v>
      </c>
      <c r="R63" s="194"/>
      <c r="S63" s="194"/>
      <c r="T63" s="195"/>
      <c r="U63" s="196"/>
      <c r="V63" s="196" t="n">
        <f aca="false">SUM(V64:V67)</f>
        <v>2.4</v>
      </c>
      <c r="W63" s="196"/>
      <c r="X63" s="196"/>
      <c r="Y63" s="196"/>
      <c r="AG63" s="0" t="s">
        <v>248</v>
      </c>
    </row>
    <row r="64" customFormat="false" ht="19.15" hidden="false" customHeight="false" outlineLevel="1" collapsed="false">
      <c r="A64" s="197" t="n">
        <v>19</v>
      </c>
      <c r="B64" s="198" t="s">
        <v>371</v>
      </c>
      <c r="C64" s="199" t="s">
        <v>372</v>
      </c>
      <c r="D64" s="200" t="s">
        <v>373</v>
      </c>
      <c r="E64" s="201" t="n">
        <v>2.5589</v>
      </c>
      <c r="F64" s="202"/>
      <c r="G64" s="203" t="n">
        <f aca="false">ROUND(E64*F64,2)</f>
        <v>0</v>
      </c>
      <c r="H64" s="202"/>
      <c r="I64" s="203" t="n">
        <f aca="false">ROUND(E64*H64,2)</f>
        <v>0</v>
      </c>
      <c r="J64" s="202"/>
      <c r="K64" s="203" t="n">
        <f aca="false">ROUND(E64*J64,2)</f>
        <v>0</v>
      </c>
      <c r="L64" s="203" t="n">
        <v>21</v>
      </c>
      <c r="M64" s="203" t="n">
        <f aca="false">G64*(1+L64/100)</f>
        <v>0</v>
      </c>
      <c r="N64" s="201" t="n">
        <v>0</v>
      </c>
      <c r="O64" s="201" t="n">
        <f aca="false">ROUND(E64*N64,2)</f>
        <v>0</v>
      </c>
      <c r="P64" s="201" t="n">
        <v>0</v>
      </c>
      <c r="Q64" s="201" t="n">
        <f aca="false">ROUND(E64*P64,2)</f>
        <v>0</v>
      </c>
      <c r="R64" s="203" t="s">
        <v>312</v>
      </c>
      <c r="S64" s="203" t="s">
        <v>252</v>
      </c>
      <c r="T64" s="204" t="s">
        <v>284</v>
      </c>
      <c r="U64" s="205" t="n">
        <v>0.9385</v>
      </c>
      <c r="V64" s="205" t="n">
        <f aca="false">ROUND(E64*U64,2)</f>
        <v>2.4</v>
      </c>
      <c r="W64" s="205"/>
      <c r="X64" s="205" t="s">
        <v>374</v>
      </c>
      <c r="Y64" s="205" t="s">
        <v>255</v>
      </c>
      <c r="Z64" s="206"/>
      <c r="AA64" s="206"/>
      <c r="AB64" s="206"/>
      <c r="AC64" s="206"/>
      <c r="AD64" s="206"/>
      <c r="AE64" s="206"/>
      <c r="AF64" s="206"/>
      <c r="AG64" s="206" t="s">
        <v>375</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customFormat="false" ht="12.75" hidden="false" customHeight="true" outlineLevel="2" collapsed="false">
      <c r="A65" s="207"/>
      <c r="B65" s="208"/>
      <c r="C65" s="223" t="s">
        <v>376</v>
      </c>
      <c r="D65" s="223"/>
      <c r="E65" s="223"/>
      <c r="F65" s="223"/>
      <c r="G65" s="223"/>
      <c r="H65" s="205"/>
      <c r="I65" s="205"/>
      <c r="J65" s="205"/>
      <c r="K65" s="205"/>
      <c r="L65" s="205"/>
      <c r="M65" s="205"/>
      <c r="N65" s="210"/>
      <c r="O65" s="210"/>
      <c r="P65" s="210"/>
      <c r="Q65" s="210"/>
      <c r="R65" s="205"/>
      <c r="S65" s="205"/>
      <c r="T65" s="205"/>
      <c r="U65" s="205"/>
      <c r="V65" s="205"/>
      <c r="W65" s="205"/>
      <c r="X65" s="205"/>
      <c r="Y65" s="205"/>
      <c r="Z65" s="206"/>
      <c r="AA65" s="206"/>
      <c r="AB65" s="206"/>
      <c r="AC65" s="206"/>
      <c r="AD65" s="206"/>
      <c r="AE65" s="206"/>
      <c r="AF65" s="206"/>
      <c r="AG65" s="206" t="s">
        <v>293</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customFormat="false" ht="28.25" hidden="false" customHeight="false" outlineLevel="1" collapsed="false">
      <c r="A66" s="197" t="n">
        <v>20</v>
      </c>
      <c r="B66" s="198" t="s">
        <v>377</v>
      </c>
      <c r="C66" s="199" t="s">
        <v>378</v>
      </c>
      <c r="D66" s="200" t="s">
        <v>373</v>
      </c>
      <c r="E66" s="201" t="n">
        <v>2.5589</v>
      </c>
      <c r="F66" s="202"/>
      <c r="G66" s="203" t="n">
        <f aca="false">ROUND(E66*F66,2)</f>
        <v>0</v>
      </c>
      <c r="H66" s="202"/>
      <c r="I66" s="203" t="n">
        <f aca="false">ROUND(E66*H66,2)</f>
        <v>0</v>
      </c>
      <c r="J66" s="202"/>
      <c r="K66" s="203" t="n">
        <f aca="false">ROUND(E66*J66,2)</f>
        <v>0</v>
      </c>
      <c r="L66" s="203" t="n">
        <v>21</v>
      </c>
      <c r="M66" s="203" t="n">
        <f aca="false">G66*(1+L66/100)</f>
        <v>0</v>
      </c>
      <c r="N66" s="201" t="n">
        <v>0</v>
      </c>
      <c r="O66" s="201" t="n">
        <f aca="false">ROUND(E66*N66,2)</f>
        <v>0</v>
      </c>
      <c r="P66" s="201" t="n">
        <v>0</v>
      </c>
      <c r="Q66" s="201" t="n">
        <f aca="false">ROUND(E66*P66,2)</f>
        <v>0</v>
      </c>
      <c r="R66" s="203" t="s">
        <v>312</v>
      </c>
      <c r="S66" s="203" t="s">
        <v>252</v>
      </c>
      <c r="T66" s="204" t="s">
        <v>284</v>
      </c>
      <c r="U66" s="205" t="n">
        <v>0</v>
      </c>
      <c r="V66" s="205" t="n">
        <f aca="false">ROUND(E66*U66,2)</f>
        <v>0</v>
      </c>
      <c r="W66" s="205"/>
      <c r="X66" s="205" t="s">
        <v>374</v>
      </c>
      <c r="Y66" s="205" t="s">
        <v>255</v>
      </c>
      <c r="Z66" s="206"/>
      <c r="AA66" s="206"/>
      <c r="AB66" s="206"/>
      <c r="AC66" s="206"/>
      <c r="AD66" s="206"/>
      <c r="AE66" s="206"/>
      <c r="AF66" s="206"/>
      <c r="AG66" s="206" t="s">
        <v>375</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customFormat="false" ht="12.75" hidden="false" customHeight="true" outlineLevel="2" collapsed="false">
      <c r="A67" s="207"/>
      <c r="B67" s="208"/>
      <c r="C67" s="223" t="s">
        <v>376</v>
      </c>
      <c r="D67" s="223"/>
      <c r="E67" s="223"/>
      <c r="F67" s="223"/>
      <c r="G67" s="223"/>
      <c r="H67" s="205"/>
      <c r="I67" s="205"/>
      <c r="J67" s="205"/>
      <c r="K67" s="205"/>
      <c r="L67" s="205"/>
      <c r="M67" s="205"/>
      <c r="N67" s="210"/>
      <c r="O67" s="210"/>
      <c r="P67" s="210"/>
      <c r="Q67" s="210"/>
      <c r="R67" s="205"/>
      <c r="S67" s="205"/>
      <c r="T67" s="205"/>
      <c r="U67" s="205"/>
      <c r="V67" s="205"/>
      <c r="W67" s="205"/>
      <c r="X67" s="205"/>
      <c r="Y67" s="205"/>
      <c r="Z67" s="206"/>
      <c r="AA67" s="206"/>
      <c r="AB67" s="206"/>
      <c r="AC67" s="206"/>
      <c r="AD67" s="206"/>
      <c r="AE67" s="206"/>
      <c r="AF67" s="206"/>
      <c r="AG67" s="206" t="s">
        <v>293</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customFormat="false" ht="12.75" hidden="false" customHeight="false" outlineLevel="0" collapsed="false">
      <c r="A68" s="189" t="s">
        <v>247</v>
      </c>
      <c r="B68" s="190" t="s">
        <v>163</v>
      </c>
      <c r="C68" s="191" t="s">
        <v>164</v>
      </c>
      <c r="D68" s="192"/>
      <c r="E68" s="193"/>
      <c r="F68" s="194"/>
      <c r="G68" s="194" t="n">
        <f aca="false">SUMIF(AG69:AG76,"&lt;&gt;NOR",G69:G76)</f>
        <v>0</v>
      </c>
      <c r="H68" s="194"/>
      <c r="I68" s="194" t="n">
        <f aca="false">SUM(I69:I76)</f>
        <v>0</v>
      </c>
      <c r="J68" s="194"/>
      <c r="K68" s="194" t="n">
        <f aca="false">SUM(K69:K76)</f>
        <v>0</v>
      </c>
      <c r="L68" s="194"/>
      <c r="M68" s="194" t="n">
        <f aca="false">SUM(M69:M76)</f>
        <v>0</v>
      </c>
      <c r="N68" s="193"/>
      <c r="O68" s="193" t="n">
        <f aca="false">SUM(O69:O76)</f>
        <v>0.03</v>
      </c>
      <c r="P68" s="193"/>
      <c r="Q68" s="193" t="n">
        <f aca="false">SUM(Q69:Q76)</f>
        <v>0</v>
      </c>
      <c r="R68" s="194"/>
      <c r="S68" s="194"/>
      <c r="T68" s="195"/>
      <c r="U68" s="196"/>
      <c r="V68" s="196" t="n">
        <f aca="false">SUM(V69:V76)</f>
        <v>4.51</v>
      </c>
      <c r="W68" s="196"/>
      <c r="X68" s="196"/>
      <c r="Y68" s="196"/>
      <c r="AG68" s="0" t="s">
        <v>248</v>
      </c>
    </row>
    <row r="69" customFormat="false" ht="12.75" hidden="false" customHeight="false" outlineLevel="1" collapsed="false">
      <c r="A69" s="197" t="n">
        <v>21</v>
      </c>
      <c r="B69" s="198" t="s">
        <v>390</v>
      </c>
      <c r="C69" s="199" t="s">
        <v>391</v>
      </c>
      <c r="D69" s="200" t="s">
        <v>282</v>
      </c>
      <c r="E69" s="201" t="n">
        <v>19.1</v>
      </c>
      <c r="F69" s="202"/>
      <c r="G69" s="203" t="n">
        <f aca="false">ROUND(E69*F69,2)</f>
        <v>0</v>
      </c>
      <c r="H69" s="202"/>
      <c r="I69" s="203" t="n">
        <f aca="false">ROUND(E69*H69,2)</f>
        <v>0</v>
      </c>
      <c r="J69" s="202"/>
      <c r="K69" s="203" t="n">
        <f aca="false">ROUND(E69*J69,2)</f>
        <v>0</v>
      </c>
      <c r="L69" s="203" t="n">
        <v>21</v>
      </c>
      <c r="M69" s="203" t="n">
        <f aca="false">G69*(1+L69/100)</f>
        <v>0</v>
      </c>
      <c r="N69" s="201" t="n">
        <v>0.00053</v>
      </c>
      <c r="O69" s="201" t="n">
        <f aca="false">ROUND(E69*N69,2)</f>
        <v>0.01</v>
      </c>
      <c r="P69" s="201" t="n">
        <v>0</v>
      </c>
      <c r="Q69" s="201" t="n">
        <f aca="false">ROUND(E69*P69,2)</f>
        <v>0</v>
      </c>
      <c r="R69" s="203" t="s">
        <v>392</v>
      </c>
      <c r="S69" s="203" t="s">
        <v>252</v>
      </c>
      <c r="T69" s="204" t="s">
        <v>284</v>
      </c>
      <c r="U69" s="205" t="n">
        <v>0.231</v>
      </c>
      <c r="V69" s="205" t="n">
        <f aca="false">ROUND(E69*U69,2)</f>
        <v>4.41</v>
      </c>
      <c r="W69" s="205"/>
      <c r="X69" s="205" t="s">
        <v>285</v>
      </c>
      <c r="Y69" s="205" t="s">
        <v>255</v>
      </c>
      <c r="Z69" s="206"/>
      <c r="AA69" s="206"/>
      <c r="AB69" s="206"/>
      <c r="AC69" s="206"/>
      <c r="AD69" s="206"/>
      <c r="AE69" s="206"/>
      <c r="AF69" s="206"/>
      <c r="AG69" s="206" t="s">
        <v>286</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customFormat="false" ht="12.75" hidden="false" customHeight="false" outlineLevel="2" collapsed="false">
      <c r="A70" s="207"/>
      <c r="B70" s="208"/>
      <c r="C70" s="220" t="s">
        <v>1211</v>
      </c>
      <c r="D70" s="221"/>
      <c r="E70" s="222" t="n">
        <v>19.1</v>
      </c>
      <c r="F70" s="205"/>
      <c r="G70" s="205"/>
      <c r="H70" s="205"/>
      <c r="I70" s="205"/>
      <c r="J70" s="205"/>
      <c r="K70" s="205"/>
      <c r="L70" s="205"/>
      <c r="M70" s="205"/>
      <c r="N70" s="210"/>
      <c r="O70" s="210"/>
      <c r="P70" s="210"/>
      <c r="Q70" s="210"/>
      <c r="R70" s="205"/>
      <c r="S70" s="205"/>
      <c r="T70" s="205"/>
      <c r="U70" s="205"/>
      <c r="V70" s="205"/>
      <c r="W70" s="205"/>
      <c r="X70" s="205"/>
      <c r="Y70" s="205"/>
      <c r="Z70" s="206"/>
      <c r="AA70" s="206"/>
      <c r="AB70" s="206"/>
      <c r="AC70" s="206"/>
      <c r="AD70" s="206"/>
      <c r="AE70" s="206"/>
      <c r="AF70" s="206"/>
      <c r="AG70" s="206" t="s">
        <v>289</v>
      </c>
      <c r="AH70" s="206" t="n">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customFormat="false" ht="28.25" hidden="false" customHeight="false" outlineLevel="1" collapsed="false">
      <c r="A71" s="197" t="n">
        <v>22</v>
      </c>
      <c r="B71" s="198" t="s">
        <v>394</v>
      </c>
      <c r="C71" s="199" t="s">
        <v>395</v>
      </c>
      <c r="D71" s="200" t="s">
        <v>282</v>
      </c>
      <c r="E71" s="201" t="n">
        <v>19.482</v>
      </c>
      <c r="F71" s="202"/>
      <c r="G71" s="203" t="n">
        <f aca="false">ROUND(E71*F71,2)</f>
        <v>0</v>
      </c>
      <c r="H71" s="202"/>
      <c r="I71" s="203" t="n">
        <f aca="false">ROUND(E71*H71,2)</f>
        <v>0</v>
      </c>
      <c r="J71" s="202"/>
      <c r="K71" s="203" t="n">
        <f aca="false">ROUND(E71*J71,2)</f>
        <v>0</v>
      </c>
      <c r="L71" s="203" t="n">
        <v>21</v>
      </c>
      <c r="M71" s="203" t="n">
        <f aca="false">G71*(1+L71/100)</f>
        <v>0</v>
      </c>
      <c r="N71" s="201" t="n">
        <v>0.0012</v>
      </c>
      <c r="O71" s="201" t="n">
        <f aca="false">ROUND(E71*N71,2)</f>
        <v>0.02</v>
      </c>
      <c r="P71" s="201" t="n">
        <v>0</v>
      </c>
      <c r="Q71" s="201" t="n">
        <f aca="false">ROUND(E71*P71,2)</f>
        <v>0</v>
      </c>
      <c r="R71" s="203" t="s">
        <v>396</v>
      </c>
      <c r="S71" s="203" t="s">
        <v>252</v>
      </c>
      <c r="T71" s="204" t="s">
        <v>284</v>
      </c>
      <c r="U71" s="205" t="n">
        <v>0</v>
      </c>
      <c r="V71" s="205" t="n">
        <f aca="false">ROUND(E71*U71,2)</f>
        <v>0</v>
      </c>
      <c r="W71" s="205"/>
      <c r="X71" s="205" t="s">
        <v>397</v>
      </c>
      <c r="Y71" s="205" t="s">
        <v>255</v>
      </c>
      <c r="Z71" s="206"/>
      <c r="AA71" s="206"/>
      <c r="AB71" s="206"/>
      <c r="AC71" s="206"/>
      <c r="AD71" s="206"/>
      <c r="AE71" s="206"/>
      <c r="AF71" s="206"/>
      <c r="AG71" s="206" t="s">
        <v>398</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customFormat="false" ht="12.75" hidden="false" customHeight="false" outlineLevel="2" collapsed="false">
      <c r="A72" s="207"/>
      <c r="B72" s="208"/>
      <c r="C72" s="220" t="s">
        <v>1212</v>
      </c>
      <c r="D72" s="221"/>
      <c r="E72" s="222" t="n">
        <v>19.482</v>
      </c>
      <c r="F72" s="205"/>
      <c r="G72" s="205"/>
      <c r="H72" s="205"/>
      <c r="I72" s="205"/>
      <c r="J72" s="205"/>
      <c r="K72" s="205"/>
      <c r="L72" s="205"/>
      <c r="M72" s="205"/>
      <c r="N72" s="210"/>
      <c r="O72" s="210"/>
      <c r="P72" s="210"/>
      <c r="Q72" s="210"/>
      <c r="R72" s="205"/>
      <c r="S72" s="205"/>
      <c r="T72" s="205"/>
      <c r="U72" s="205"/>
      <c r="V72" s="205"/>
      <c r="W72" s="205"/>
      <c r="X72" s="205"/>
      <c r="Y72" s="205"/>
      <c r="Z72" s="206"/>
      <c r="AA72" s="206"/>
      <c r="AB72" s="206"/>
      <c r="AC72" s="206"/>
      <c r="AD72" s="206"/>
      <c r="AE72" s="206"/>
      <c r="AF72" s="206"/>
      <c r="AG72" s="206" t="s">
        <v>289</v>
      </c>
      <c r="AH72" s="206" t="n">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customFormat="false" ht="12.75" hidden="false" customHeight="false" outlineLevel="1" collapsed="false">
      <c r="A73" s="197" t="n">
        <v>23</v>
      </c>
      <c r="B73" s="198" t="s">
        <v>400</v>
      </c>
      <c r="C73" s="199" t="s">
        <v>401</v>
      </c>
      <c r="D73" s="200" t="s">
        <v>373</v>
      </c>
      <c r="E73" s="201" t="n">
        <v>0.0335</v>
      </c>
      <c r="F73" s="202"/>
      <c r="G73" s="203" t="n">
        <f aca="false">ROUND(E73*F73,2)</f>
        <v>0</v>
      </c>
      <c r="H73" s="202"/>
      <c r="I73" s="203" t="n">
        <f aca="false">ROUND(E73*H73,2)</f>
        <v>0</v>
      </c>
      <c r="J73" s="202"/>
      <c r="K73" s="203" t="n">
        <f aca="false">ROUND(E73*J73,2)</f>
        <v>0</v>
      </c>
      <c r="L73" s="203" t="n">
        <v>21</v>
      </c>
      <c r="M73" s="203" t="n">
        <f aca="false">G73*(1+L73/100)</f>
        <v>0</v>
      </c>
      <c r="N73" s="201" t="n">
        <v>0</v>
      </c>
      <c r="O73" s="201" t="n">
        <f aca="false">ROUND(E73*N73,2)</f>
        <v>0</v>
      </c>
      <c r="P73" s="201" t="n">
        <v>0</v>
      </c>
      <c r="Q73" s="201" t="n">
        <f aca="false">ROUND(E73*P73,2)</f>
        <v>0</v>
      </c>
      <c r="R73" s="203" t="s">
        <v>392</v>
      </c>
      <c r="S73" s="203" t="s">
        <v>252</v>
      </c>
      <c r="T73" s="204" t="s">
        <v>284</v>
      </c>
      <c r="U73" s="205" t="n">
        <v>1.74</v>
      </c>
      <c r="V73" s="205" t="n">
        <f aca="false">ROUND(E73*U73,2)</f>
        <v>0.06</v>
      </c>
      <c r="W73" s="205"/>
      <c r="X73" s="205" t="s">
        <v>374</v>
      </c>
      <c r="Y73" s="205" t="s">
        <v>255</v>
      </c>
      <c r="Z73" s="206"/>
      <c r="AA73" s="206"/>
      <c r="AB73" s="206"/>
      <c r="AC73" s="206"/>
      <c r="AD73" s="206"/>
      <c r="AE73" s="206"/>
      <c r="AF73" s="206"/>
      <c r="AG73" s="206" t="s">
        <v>375</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customFormat="false" ht="12.75" hidden="false" customHeight="true" outlineLevel="2" collapsed="false">
      <c r="A74" s="207"/>
      <c r="B74" s="208"/>
      <c r="C74" s="223" t="s">
        <v>402</v>
      </c>
      <c r="D74" s="223"/>
      <c r="E74" s="223"/>
      <c r="F74" s="223"/>
      <c r="G74" s="223"/>
      <c r="H74" s="205"/>
      <c r="I74" s="205"/>
      <c r="J74" s="205"/>
      <c r="K74" s="205"/>
      <c r="L74" s="205"/>
      <c r="M74" s="205"/>
      <c r="N74" s="210"/>
      <c r="O74" s="210"/>
      <c r="P74" s="210"/>
      <c r="Q74" s="210"/>
      <c r="R74" s="205"/>
      <c r="S74" s="205"/>
      <c r="T74" s="205"/>
      <c r="U74" s="205"/>
      <c r="V74" s="205"/>
      <c r="W74" s="205"/>
      <c r="X74" s="205"/>
      <c r="Y74" s="205"/>
      <c r="Z74" s="206"/>
      <c r="AA74" s="206"/>
      <c r="AB74" s="206"/>
      <c r="AC74" s="206"/>
      <c r="AD74" s="206"/>
      <c r="AE74" s="206"/>
      <c r="AF74" s="206"/>
      <c r="AG74" s="206" t="s">
        <v>293</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customFormat="false" ht="19.15" hidden="false" customHeight="false" outlineLevel="1" collapsed="false">
      <c r="A75" s="197" t="n">
        <v>24</v>
      </c>
      <c r="B75" s="198" t="s">
        <v>403</v>
      </c>
      <c r="C75" s="199" t="s">
        <v>404</v>
      </c>
      <c r="D75" s="200" t="s">
        <v>373</v>
      </c>
      <c r="E75" s="201" t="n">
        <v>0.0335</v>
      </c>
      <c r="F75" s="202"/>
      <c r="G75" s="203" t="n">
        <f aca="false">ROUND(E75*F75,2)</f>
        <v>0</v>
      </c>
      <c r="H75" s="202"/>
      <c r="I75" s="203" t="n">
        <f aca="false">ROUND(E75*H75,2)</f>
        <v>0</v>
      </c>
      <c r="J75" s="202"/>
      <c r="K75" s="203" t="n">
        <f aca="false">ROUND(E75*J75,2)</f>
        <v>0</v>
      </c>
      <c r="L75" s="203" t="n">
        <v>21</v>
      </c>
      <c r="M75" s="203" t="n">
        <f aca="false">G75*(1+L75/100)</f>
        <v>0</v>
      </c>
      <c r="N75" s="201" t="n">
        <v>0</v>
      </c>
      <c r="O75" s="201" t="n">
        <f aca="false">ROUND(E75*N75,2)</f>
        <v>0</v>
      </c>
      <c r="P75" s="201" t="n">
        <v>0</v>
      </c>
      <c r="Q75" s="201" t="n">
        <f aca="false">ROUND(E75*P75,2)</f>
        <v>0</v>
      </c>
      <c r="R75" s="203" t="s">
        <v>392</v>
      </c>
      <c r="S75" s="203" t="s">
        <v>252</v>
      </c>
      <c r="T75" s="204" t="s">
        <v>284</v>
      </c>
      <c r="U75" s="205" t="n">
        <v>1.282</v>
      </c>
      <c r="V75" s="205" t="n">
        <f aca="false">ROUND(E75*U75,2)</f>
        <v>0.04</v>
      </c>
      <c r="W75" s="205"/>
      <c r="X75" s="205" t="s">
        <v>374</v>
      </c>
      <c r="Y75" s="205" t="s">
        <v>255</v>
      </c>
      <c r="Z75" s="206"/>
      <c r="AA75" s="206"/>
      <c r="AB75" s="206"/>
      <c r="AC75" s="206"/>
      <c r="AD75" s="206"/>
      <c r="AE75" s="206"/>
      <c r="AF75" s="206"/>
      <c r="AG75" s="206" t="s">
        <v>375</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customFormat="false" ht="12.75" hidden="false" customHeight="true" outlineLevel="2" collapsed="false">
      <c r="A76" s="207"/>
      <c r="B76" s="208"/>
      <c r="C76" s="223" t="s">
        <v>402</v>
      </c>
      <c r="D76" s="223"/>
      <c r="E76" s="223"/>
      <c r="F76" s="223"/>
      <c r="G76" s="223"/>
      <c r="H76" s="205"/>
      <c r="I76" s="205"/>
      <c r="J76" s="205"/>
      <c r="K76" s="205"/>
      <c r="L76" s="205"/>
      <c r="M76" s="205"/>
      <c r="N76" s="210"/>
      <c r="O76" s="210"/>
      <c r="P76" s="210"/>
      <c r="Q76" s="210"/>
      <c r="R76" s="205"/>
      <c r="S76" s="205"/>
      <c r="T76" s="205"/>
      <c r="U76" s="205"/>
      <c r="V76" s="205"/>
      <c r="W76" s="205"/>
      <c r="X76" s="205"/>
      <c r="Y76" s="205"/>
      <c r="Z76" s="206"/>
      <c r="AA76" s="206"/>
      <c r="AB76" s="206"/>
      <c r="AC76" s="206"/>
      <c r="AD76" s="206"/>
      <c r="AE76" s="206"/>
      <c r="AF76" s="206"/>
      <c r="AG76" s="206" t="s">
        <v>293</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customFormat="false" ht="12.75" hidden="false" customHeight="false" outlineLevel="0" collapsed="false">
      <c r="A77" s="189" t="s">
        <v>247</v>
      </c>
      <c r="B77" s="190" t="s">
        <v>169</v>
      </c>
      <c r="C77" s="191" t="s">
        <v>170</v>
      </c>
      <c r="D77" s="192"/>
      <c r="E77" s="193"/>
      <c r="F77" s="194"/>
      <c r="G77" s="194" t="n">
        <f aca="false">SUMIF(AG78,"&lt;&gt;NOR",G78)</f>
        <v>0</v>
      </c>
      <c r="H77" s="194"/>
      <c r="I77" s="194" t="n">
        <f aca="false">SUM(I78)</f>
        <v>0</v>
      </c>
      <c r="J77" s="194"/>
      <c r="K77" s="194" t="n">
        <f aca="false">SUM(K78)</f>
        <v>0</v>
      </c>
      <c r="L77" s="194"/>
      <c r="M77" s="194" t="n">
        <f aca="false">SUM(M78)</f>
        <v>0</v>
      </c>
      <c r="N77" s="193"/>
      <c r="O77" s="193" t="n">
        <f aca="false">SUM(O78)</f>
        <v>0</v>
      </c>
      <c r="P77" s="193"/>
      <c r="Q77" s="193" t="n">
        <f aca="false">SUM(Q78)</f>
        <v>0</v>
      </c>
      <c r="R77" s="194"/>
      <c r="S77" s="194"/>
      <c r="T77" s="195"/>
      <c r="U77" s="196"/>
      <c r="V77" s="196" t="n">
        <f aca="false">SUM(V78)</f>
        <v>0</v>
      </c>
      <c r="W77" s="196"/>
      <c r="X77" s="196"/>
      <c r="Y77" s="196"/>
      <c r="AG77" s="0" t="s">
        <v>248</v>
      </c>
    </row>
    <row r="78" customFormat="false" ht="12.75" hidden="false" customHeight="false" outlineLevel="1" collapsed="false">
      <c r="A78" s="225" t="n">
        <v>25</v>
      </c>
      <c r="B78" s="226" t="s">
        <v>413</v>
      </c>
      <c r="C78" s="227" t="s">
        <v>414</v>
      </c>
      <c r="D78" s="228" t="s">
        <v>339</v>
      </c>
      <c r="E78" s="229" t="n">
        <v>1</v>
      </c>
      <c r="F78" s="230"/>
      <c r="G78" s="231" t="n">
        <f aca="false">ROUND(E78*F78,2)</f>
        <v>0</v>
      </c>
      <c r="H78" s="230"/>
      <c r="I78" s="231" t="n">
        <f aca="false">ROUND(E78*H78,2)</f>
        <v>0</v>
      </c>
      <c r="J78" s="230"/>
      <c r="K78" s="231" t="n">
        <f aca="false">ROUND(E78*J78,2)</f>
        <v>0</v>
      </c>
      <c r="L78" s="231" t="n">
        <v>21</v>
      </c>
      <c r="M78" s="231" t="n">
        <f aca="false">G78*(1+L78/100)</f>
        <v>0</v>
      </c>
      <c r="N78" s="229" t="n">
        <v>0</v>
      </c>
      <c r="O78" s="229" t="n">
        <f aca="false">ROUND(E78*N78,2)</f>
        <v>0</v>
      </c>
      <c r="P78" s="229" t="n">
        <v>0</v>
      </c>
      <c r="Q78" s="229" t="n">
        <f aca="false">ROUND(E78*P78,2)</f>
        <v>0</v>
      </c>
      <c r="R78" s="231"/>
      <c r="S78" s="231" t="s">
        <v>276</v>
      </c>
      <c r="T78" s="232" t="s">
        <v>253</v>
      </c>
      <c r="U78" s="205" t="n">
        <v>0</v>
      </c>
      <c r="V78" s="205" t="n">
        <f aca="false">ROUND(E78*U78,2)</f>
        <v>0</v>
      </c>
      <c r="W78" s="205"/>
      <c r="X78" s="205" t="s">
        <v>285</v>
      </c>
      <c r="Y78" s="205" t="s">
        <v>255</v>
      </c>
      <c r="Z78" s="206"/>
      <c r="AA78" s="206"/>
      <c r="AB78" s="206"/>
      <c r="AC78" s="206"/>
      <c r="AD78" s="206"/>
      <c r="AE78" s="206"/>
      <c r="AF78" s="206"/>
      <c r="AG78" s="206" t="s">
        <v>286</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customFormat="false" ht="12.75" hidden="false" customHeight="false" outlineLevel="0" collapsed="false">
      <c r="A79" s="189" t="s">
        <v>247</v>
      </c>
      <c r="B79" s="190" t="s">
        <v>173</v>
      </c>
      <c r="C79" s="191" t="s">
        <v>174</v>
      </c>
      <c r="D79" s="192"/>
      <c r="E79" s="193"/>
      <c r="F79" s="194"/>
      <c r="G79" s="194" t="n">
        <f aca="false">SUMIF(AG80,"&lt;&gt;NOR",G80)</f>
        <v>0</v>
      </c>
      <c r="H79" s="194"/>
      <c r="I79" s="194" t="n">
        <f aca="false">SUM(I80)</f>
        <v>0</v>
      </c>
      <c r="J79" s="194"/>
      <c r="K79" s="194" t="n">
        <f aca="false">SUM(K80)</f>
        <v>0</v>
      </c>
      <c r="L79" s="194"/>
      <c r="M79" s="194" t="n">
        <f aca="false">SUM(M80)</f>
        <v>0</v>
      </c>
      <c r="N79" s="193"/>
      <c r="O79" s="193" t="n">
        <f aca="false">SUM(O80)</f>
        <v>0</v>
      </c>
      <c r="P79" s="193"/>
      <c r="Q79" s="193" t="n">
        <f aca="false">SUM(Q80)</f>
        <v>0</v>
      </c>
      <c r="R79" s="194"/>
      <c r="S79" s="194"/>
      <c r="T79" s="195"/>
      <c r="U79" s="196"/>
      <c r="V79" s="196" t="n">
        <f aca="false">SUM(V80)</f>
        <v>0</v>
      </c>
      <c r="W79" s="196"/>
      <c r="X79" s="196"/>
      <c r="Y79" s="196"/>
      <c r="AG79" s="0" t="s">
        <v>248</v>
      </c>
    </row>
    <row r="80" customFormat="false" ht="19.4" hidden="false" customHeight="false" outlineLevel="1" collapsed="false">
      <c r="A80" s="225" t="n">
        <v>26</v>
      </c>
      <c r="B80" s="226" t="s">
        <v>420</v>
      </c>
      <c r="C80" s="227" t="s">
        <v>421</v>
      </c>
      <c r="D80" s="228" t="s">
        <v>251</v>
      </c>
      <c r="E80" s="229" t="n">
        <v>1</v>
      </c>
      <c r="F80" s="230"/>
      <c r="G80" s="231" t="n">
        <f aca="false">ROUND(E80*F80,2)</f>
        <v>0</v>
      </c>
      <c r="H80" s="230"/>
      <c r="I80" s="231" t="n">
        <f aca="false">ROUND(E80*H80,2)</f>
        <v>0</v>
      </c>
      <c r="J80" s="230"/>
      <c r="K80" s="231" t="n">
        <f aca="false">ROUND(E80*J80,2)</f>
        <v>0</v>
      </c>
      <c r="L80" s="231" t="n">
        <v>21</v>
      </c>
      <c r="M80" s="231" t="n">
        <f aca="false">G80*(1+L80/100)</f>
        <v>0</v>
      </c>
      <c r="N80" s="229" t="n">
        <v>0</v>
      </c>
      <c r="O80" s="229" t="n">
        <f aca="false">ROUND(E80*N80,2)</f>
        <v>0</v>
      </c>
      <c r="P80" s="229" t="n">
        <v>0</v>
      </c>
      <c r="Q80" s="229" t="n">
        <f aca="false">ROUND(E80*P80,2)</f>
        <v>0</v>
      </c>
      <c r="R80" s="231"/>
      <c r="S80" s="231" t="s">
        <v>276</v>
      </c>
      <c r="T80" s="232" t="s">
        <v>253</v>
      </c>
      <c r="U80" s="205" t="n">
        <v>0</v>
      </c>
      <c r="V80" s="205" t="n">
        <f aca="false">ROUND(E80*U80,2)</f>
        <v>0</v>
      </c>
      <c r="W80" s="205"/>
      <c r="X80" s="205" t="s">
        <v>285</v>
      </c>
      <c r="Y80" s="205" t="s">
        <v>255</v>
      </c>
      <c r="Z80" s="206"/>
      <c r="AA80" s="206"/>
      <c r="AB80" s="206"/>
      <c r="AC80" s="206"/>
      <c r="AD80" s="206"/>
      <c r="AE80" s="206"/>
      <c r="AF80" s="206"/>
      <c r="AG80" s="206" t="s">
        <v>286</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customFormat="false" ht="12.75" hidden="false" customHeight="false" outlineLevel="0" collapsed="false">
      <c r="A81" s="189" t="s">
        <v>247</v>
      </c>
      <c r="B81" s="190" t="s">
        <v>175</v>
      </c>
      <c r="C81" s="191" t="s">
        <v>176</v>
      </c>
      <c r="D81" s="192"/>
      <c r="E81" s="193"/>
      <c r="F81" s="194"/>
      <c r="G81" s="194" t="n">
        <f aca="false">SUMIF(AG82:AG87,"&lt;&gt;NOR",G82:G87)</f>
        <v>0</v>
      </c>
      <c r="H81" s="194"/>
      <c r="I81" s="194" t="n">
        <f aca="false">SUM(I82:I87)</f>
        <v>0</v>
      </c>
      <c r="J81" s="194"/>
      <c r="K81" s="194" t="n">
        <f aca="false">SUM(K82:K87)</f>
        <v>0</v>
      </c>
      <c r="L81" s="194"/>
      <c r="M81" s="194" t="n">
        <f aca="false">SUM(M82:M87)</f>
        <v>0</v>
      </c>
      <c r="N81" s="193"/>
      <c r="O81" s="193" t="n">
        <f aca="false">SUM(O82:O87)</f>
        <v>0</v>
      </c>
      <c r="P81" s="193"/>
      <c r="Q81" s="193" t="n">
        <f aca="false">SUM(Q82:Q87)</f>
        <v>0</v>
      </c>
      <c r="R81" s="194"/>
      <c r="S81" s="194"/>
      <c r="T81" s="195"/>
      <c r="U81" s="196"/>
      <c r="V81" s="196" t="n">
        <f aca="false">SUM(V82:V87)</f>
        <v>0.37</v>
      </c>
      <c r="W81" s="196"/>
      <c r="X81" s="196"/>
      <c r="Y81" s="196"/>
      <c r="AG81" s="0" t="s">
        <v>248</v>
      </c>
    </row>
    <row r="82" customFormat="false" ht="12.75" hidden="false" customHeight="false" outlineLevel="1" collapsed="false">
      <c r="A82" s="225" t="n">
        <v>27</v>
      </c>
      <c r="B82" s="226" t="s">
        <v>426</v>
      </c>
      <c r="C82" s="227" t="s">
        <v>427</v>
      </c>
      <c r="D82" s="228" t="s">
        <v>339</v>
      </c>
      <c r="E82" s="229" t="n">
        <v>1</v>
      </c>
      <c r="F82" s="230"/>
      <c r="G82" s="231" t="n">
        <f aca="false">ROUND(E82*F82,2)</f>
        <v>0</v>
      </c>
      <c r="H82" s="230"/>
      <c r="I82" s="231" t="n">
        <f aca="false">ROUND(E82*H82,2)</f>
        <v>0</v>
      </c>
      <c r="J82" s="230"/>
      <c r="K82" s="231" t="n">
        <f aca="false">ROUND(E82*J82,2)</f>
        <v>0</v>
      </c>
      <c r="L82" s="231" t="n">
        <v>21</v>
      </c>
      <c r="M82" s="231" t="n">
        <f aca="false">G82*(1+L82/100)</f>
        <v>0</v>
      </c>
      <c r="N82" s="229" t="n">
        <v>0</v>
      </c>
      <c r="O82" s="229" t="n">
        <f aca="false">ROUND(E82*N82,2)</f>
        <v>0</v>
      </c>
      <c r="P82" s="229" t="n">
        <v>0.0018</v>
      </c>
      <c r="Q82" s="229" t="n">
        <f aca="false">ROUND(E82*P82,2)</f>
        <v>0</v>
      </c>
      <c r="R82" s="231" t="s">
        <v>424</v>
      </c>
      <c r="S82" s="203" t="s">
        <v>252</v>
      </c>
      <c r="T82" s="232" t="s">
        <v>284</v>
      </c>
      <c r="U82" s="205" t="n">
        <v>0.11</v>
      </c>
      <c r="V82" s="205" t="n">
        <f aca="false">ROUND(E82*U82,2)</f>
        <v>0.11</v>
      </c>
      <c r="W82" s="205"/>
      <c r="X82" s="205" t="s">
        <v>285</v>
      </c>
      <c r="Y82" s="205" t="s">
        <v>255</v>
      </c>
      <c r="Z82" s="206"/>
      <c r="AA82" s="206"/>
      <c r="AB82" s="206"/>
      <c r="AC82" s="206"/>
      <c r="AD82" s="206"/>
      <c r="AE82" s="206"/>
      <c r="AF82" s="206"/>
      <c r="AG82" s="206" t="s">
        <v>286</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customFormat="false" ht="12.75" hidden="false" customHeight="false" outlineLevel="1" collapsed="false">
      <c r="A83" s="225" t="n">
        <v>28</v>
      </c>
      <c r="B83" s="226" t="s">
        <v>430</v>
      </c>
      <c r="C83" s="227" t="s">
        <v>431</v>
      </c>
      <c r="D83" s="228" t="s">
        <v>339</v>
      </c>
      <c r="E83" s="229" t="n">
        <v>1</v>
      </c>
      <c r="F83" s="230"/>
      <c r="G83" s="231" t="n">
        <f aca="false">ROUND(E83*F83,2)</f>
        <v>0</v>
      </c>
      <c r="H83" s="230"/>
      <c r="I83" s="231" t="n">
        <f aca="false">ROUND(E83*H83,2)</f>
        <v>0</v>
      </c>
      <c r="J83" s="230"/>
      <c r="K83" s="231" t="n">
        <f aca="false">ROUND(E83*J83,2)</f>
        <v>0</v>
      </c>
      <c r="L83" s="231" t="n">
        <v>21</v>
      </c>
      <c r="M83" s="231" t="n">
        <f aca="false">G83*(1+L83/100)</f>
        <v>0</v>
      </c>
      <c r="N83" s="229" t="n">
        <v>1E-005</v>
      </c>
      <c r="O83" s="229" t="n">
        <f aca="false">ROUND(E83*N83,2)</f>
        <v>0</v>
      </c>
      <c r="P83" s="229" t="n">
        <v>0</v>
      </c>
      <c r="Q83" s="229" t="n">
        <f aca="false">ROUND(E83*P83,2)</f>
        <v>0</v>
      </c>
      <c r="R83" s="231" t="s">
        <v>424</v>
      </c>
      <c r="S83" s="203" t="s">
        <v>252</v>
      </c>
      <c r="T83" s="232" t="s">
        <v>284</v>
      </c>
      <c r="U83" s="205" t="n">
        <v>0.26</v>
      </c>
      <c r="V83" s="205" t="n">
        <f aca="false">ROUND(E83*U83,2)</f>
        <v>0.26</v>
      </c>
      <c r="W83" s="205"/>
      <c r="X83" s="205" t="s">
        <v>285</v>
      </c>
      <c r="Y83" s="205" t="s">
        <v>255</v>
      </c>
      <c r="Z83" s="206"/>
      <c r="AA83" s="206"/>
      <c r="AB83" s="206"/>
      <c r="AC83" s="206"/>
      <c r="AD83" s="206"/>
      <c r="AE83" s="206"/>
      <c r="AF83" s="206"/>
      <c r="AG83" s="206" t="s">
        <v>286</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customFormat="false" ht="12.75" hidden="false" customHeight="false" outlineLevel="1" collapsed="false">
      <c r="A84" s="197" t="n">
        <v>29</v>
      </c>
      <c r="B84" s="198" t="s">
        <v>441</v>
      </c>
      <c r="C84" s="199" t="s">
        <v>442</v>
      </c>
      <c r="D84" s="200" t="s">
        <v>373</v>
      </c>
      <c r="E84" s="201" t="n">
        <v>1E-005</v>
      </c>
      <c r="F84" s="202"/>
      <c r="G84" s="203" t="n">
        <f aca="false">ROUND(E84*F84,2)</f>
        <v>0</v>
      </c>
      <c r="H84" s="202"/>
      <c r="I84" s="203" t="n">
        <f aca="false">ROUND(E84*H84,2)</f>
        <v>0</v>
      </c>
      <c r="J84" s="202"/>
      <c r="K84" s="203" t="n">
        <f aca="false">ROUND(E84*J84,2)</f>
        <v>0</v>
      </c>
      <c r="L84" s="203" t="n">
        <v>21</v>
      </c>
      <c r="M84" s="203" t="n">
        <f aca="false">G84*(1+L84/100)</f>
        <v>0</v>
      </c>
      <c r="N84" s="201" t="n">
        <v>0</v>
      </c>
      <c r="O84" s="201" t="n">
        <f aca="false">ROUND(E84*N84,2)</f>
        <v>0</v>
      </c>
      <c r="P84" s="201" t="n">
        <v>0</v>
      </c>
      <c r="Q84" s="201" t="n">
        <f aca="false">ROUND(E84*P84,2)</f>
        <v>0</v>
      </c>
      <c r="R84" s="203" t="s">
        <v>424</v>
      </c>
      <c r="S84" s="203" t="s">
        <v>252</v>
      </c>
      <c r="T84" s="204" t="s">
        <v>284</v>
      </c>
      <c r="U84" s="205" t="n">
        <v>2.255</v>
      </c>
      <c r="V84" s="205" t="n">
        <f aca="false">ROUND(E84*U84,2)</f>
        <v>0</v>
      </c>
      <c r="W84" s="205"/>
      <c r="X84" s="205" t="s">
        <v>374</v>
      </c>
      <c r="Y84" s="205" t="s">
        <v>255</v>
      </c>
      <c r="Z84" s="206"/>
      <c r="AA84" s="206"/>
      <c r="AB84" s="206"/>
      <c r="AC84" s="206"/>
      <c r="AD84" s="206"/>
      <c r="AE84" s="206"/>
      <c r="AF84" s="206"/>
      <c r="AG84" s="206" t="s">
        <v>375</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customFormat="false" ht="12.75" hidden="false" customHeight="true" outlineLevel="2" collapsed="false">
      <c r="A85" s="207"/>
      <c r="B85" s="208"/>
      <c r="C85" s="223" t="s">
        <v>402</v>
      </c>
      <c r="D85" s="223"/>
      <c r="E85" s="223"/>
      <c r="F85" s="223"/>
      <c r="G85" s="223"/>
      <c r="H85" s="205"/>
      <c r="I85" s="205"/>
      <c r="J85" s="205"/>
      <c r="K85" s="205"/>
      <c r="L85" s="205"/>
      <c r="M85" s="205"/>
      <c r="N85" s="210"/>
      <c r="O85" s="210"/>
      <c r="P85" s="210"/>
      <c r="Q85" s="210"/>
      <c r="R85" s="205"/>
      <c r="S85" s="205"/>
      <c r="T85" s="205"/>
      <c r="U85" s="205"/>
      <c r="V85" s="205"/>
      <c r="W85" s="205"/>
      <c r="X85" s="205"/>
      <c r="Y85" s="205"/>
      <c r="Z85" s="206"/>
      <c r="AA85" s="206"/>
      <c r="AB85" s="206"/>
      <c r="AC85" s="206"/>
      <c r="AD85" s="206"/>
      <c r="AE85" s="206"/>
      <c r="AF85" s="206"/>
      <c r="AG85" s="206" t="s">
        <v>293</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customFormat="false" ht="19.15" hidden="false" customHeight="false" outlineLevel="1" collapsed="false">
      <c r="A86" s="197" t="n">
        <v>30</v>
      </c>
      <c r="B86" s="198" t="s">
        <v>443</v>
      </c>
      <c r="C86" s="199" t="s">
        <v>444</v>
      </c>
      <c r="D86" s="200" t="s">
        <v>373</v>
      </c>
      <c r="E86" s="201" t="n">
        <v>1E-005</v>
      </c>
      <c r="F86" s="202"/>
      <c r="G86" s="203" t="n">
        <f aca="false">ROUND(E86*F86,2)</f>
        <v>0</v>
      </c>
      <c r="H86" s="202"/>
      <c r="I86" s="203" t="n">
        <f aca="false">ROUND(E86*H86,2)</f>
        <v>0</v>
      </c>
      <c r="J86" s="202"/>
      <c r="K86" s="203" t="n">
        <f aca="false">ROUND(E86*J86,2)</f>
        <v>0</v>
      </c>
      <c r="L86" s="203" t="n">
        <v>21</v>
      </c>
      <c r="M86" s="203" t="n">
        <f aca="false">G86*(1+L86/100)</f>
        <v>0</v>
      </c>
      <c r="N86" s="201" t="n">
        <v>0</v>
      </c>
      <c r="O86" s="201" t="n">
        <f aca="false">ROUND(E86*N86,2)</f>
        <v>0</v>
      </c>
      <c r="P86" s="201" t="n">
        <v>0</v>
      </c>
      <c r="Q86" s="201" t="n">
        <f aca="false">ROUND(E86*P86,2)</f>
        <v>0</v>
      </c>
      <c r="R86" s="203" t="s">
        <v>424</v>
      </c>
      <c r="S86" s="203" t="s">
        <v>252</v>
      </c>
      <c r="T86" s="204" t="s">
        <v>284</v>
      </c>
      <c r="U86" s="205" t="n">
        <v>0</v>
      </c>
      <c r="V86" s="205" t="n">
        <f aca="false">ROUND(E86*U86,2)</f>
        <v>0</v>
      </c>
      <c r="W86" s="205"/>
      <c r="X86" s="205" t="s">
        <v>374</v>
      </c>
      <c r="Y86" s="205" t="s">
        <v>255</v>
      </c>
      <c r="Z86" s="206"/>
      <c r="AA86" s="206"/>
      <c r="AB86" s="206"/>
      <c r="AC86" s="206"/>
      <c r="AD86" s="206"/>
      <c r="AE86" s="206"/>
      <c r="AF86" s="206"/>
      <c r="AG86" s="206" t="s">
        <v>375</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customFormat="false" ht="12.75" hidden="false" customHeight="true" outlineLevel="2" collapsed="false">
      <c r="A87" s="207"/>
      <c r="B87" s="208"/>
      <c r="C87" s="223" t="s">
        <v>402</v>
      </c>
      <c r="D87" s="223"/>
      <c r="E87" s="223"/>
      <c r="F87" s="223"/>
      <c r="G87" s="223"/>
      <c r="H87" s="205"/>
      <c r="I87" s="205"/>
      <c r="J87" s="205"/>
      <c r="K87" s="205"/>
      <c r="L87" s="205"/>
      <c r="M87" s="205"/>
      <c r="N87" s="210"/>
      <c r="O87" s="210"/>
      <c r="P87" s="210"/>
      <c r="Q87" s="210"/>
      <c r="R87" s="205"/>
      <c r="S87" s="205"/>
      <c r="T87" s="205"/>
      <c r="U87" s="205"/>
      <c r="V87" s="205"/>
      <c r="W87" s="205"/>
      <c r="X87" s="205"/>
      <c r="Y87" s="205"/>
      <c r="Z87" s="206"/>
      <c r="AA87" s="206"/>
      <c r="AB87" s="206"/>
      <c r="AC87" s="206"/>
      <c r="AD87" s="206"/>
      <c r="AE87" s="206"/>
      <c r="AF87" s="206"/>
      <c r="AG87" s="206" t="s">
        <v>293</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customFormat="false" ht="12.75" hidden="false" customHeight="false" outlineLevel="0" collapsed="false">
      <c r="A88" s="189" t="s">
        <v>247</v>
      </c>
      <c r="B88" s="190" t="s">
        <v>177</v>
      </c>
      <c r="C88" s="191" t="s">
        <v>178</v>
      </c>
      <c r="D88" s="192"/>
      <c r="E88" s="193"/>
      <c r="F88" s="194"/>
      <c r="G88" s="194" t="n">
        <f aca="false">SUMIF(AG89:AG121,"&lt;&gt;NOR",G89:G121)</f>
        <v>0</v>
      </c>
      <c r="H88" s="194"/>
      <c r="I88" s="194" t="n">
        <f aca="false">SUM(I89:I121)</f>
        <v>0</v>
      </c>
      <c r="J88" s="194"/>
      <c r="K88" s="194" t="n">
        <f aca="false">SUM(K89:K121)</f>
        <v>0</v>
      </c>
      <c r="L88" s="194"/>
      <c r="M88" s="194" t="n">
        <f aca="false">SUM(M89:M121)</f>
        <v>0</v>
      </c>
      <c r="N88" s="193"/>
      <c r="O88" s="193" t="n">
        <f aca="false">SUM(O89:O121)</f>
        <v>0.11</v>
      </c>
      <c r="P88" s="193"/>
      <c r="Q88" s="193" t="n">
        <f aca="false">SUM(Q89:Q121)</f>
        <v>0</v>
      </c>
      <c r="R88" s="194"/>
      <c r="S88" s="194"/>
      <c r="T88" s="195"/>
      <c r="U88" s="196"/>
      <c r="V88" s="196" t="n">
        <f aca="false">SUM(V89:V121)</f>
        <v>28.29</v>
      </c>
      <c r="W88" s="196"/>
      <c r="X88" s="196"/>
      <c r="Y88" s="196"/>
      <c r="AG88" s="0" t="s">
        <v>248</v>
      </c>
    </row>
    <row r="89" customFormat="false" ht="19.15" hidden="false" customHeight="false" outlineLevel="1" collapsed="false">
      <c r="A89" s="197" t="n">
        <v>31</v>
      </c>
      <c r="B89" s="198" t="s">
        <v>445</v>
      </c>
      <c r="C89" s="199" t="s">
        <v>446</v>
      </c>
      <c r="D89" s="200" t="s">
        <v>282</v>
      </c>
      <c r="E89" s="201" t="n">
        <v>27.7</v>
      </c>
      <c r="F89" s="202"/>
      <c r="G89" s="203" t="n">
        <f aca="false">ROUND(E89*F89,2)</f>
        <v>0</v>
      </c>
      <c r="H89" s="202"/>
      <c r="I89" s="203" t="n">
        <f aca="false">ROUND(E89*H89,2)</f>
        <v>0</v>
      </c>
      <c r="J89" s="202"/>
      <c r="K89" s="203" t="n">
        <f aca="false">ROUND(E89*J89,2)</f>
        <v>0</v>
      </c>
      <c r="L89" s="203" t="n">
        <v>21</v>
      </c>
      <c r="M89" s="203" t="n">
        <f aca="false">G89*(1+L89/100)</f>
        <v>0</v>
      </c>
      <c r="N89" s="201" t="n">
        <v>0</v>
      </c>
      <c r="O89" s="201" t="n">
        <f aca="false">ROUND(E89*N89,2)</f>
        <v>0</v>
      </c>
      <c r="P89" s="201" t="n">
        <v>0</v>
      </c>
      <c r="Q89" s="201" t="n">
        <f aca="false">ROUND(E89*P89,2)</f>
        <v>0</v>
      </c>
      <c r="R89" s="203" t="s">
        <v>447</v>
      </c>
      <c r="S89" s="203" t="s">
        <v>252</v>
      </c>
      <c r="T89" s="204" t="s">
        <v>284</v>
      </c>
      <c r="U89" s="205" t="n">
        <v>0.52</v>
      </c>
      <c r="V89" s="205" t="n">
        <f aca="false">ROUND(E89*U89,2)</f>
        <v>14.4</v>
      </c>
      <c r="W89" s="205"/>
      <c r="X89" s="205" t="s">
        <v>285</v>
      </c>
      <c r="Y89" s="205" t="s">
        <v>255</v>
      </c>
      <c r="Z89" s="206"/>
      <c r="AA89" s="206"/>
      <c r="AB89" s="206"/>
      <c r="AC89" s="206"/>
      <c r="AD89" s="206"/>
      <c r="AE89" s="206"/>
      <c r="AF89" s="206"/>
      <c r="AG89" s="206" t="s">
        <v>286</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customFormat="false" ht="12.75" hidden="false" customHeight="false" outlineLevel="2" collapsed="false">
      <c r="A90" s="207"/>
      <c r="B90" s="208"/>
      <c r="C90" s="220" t="s">
        <v>1211</v>
      </c>
      <c r="D90" s="221"/>
      <c r="E90" s="222" t="n">
        <v>19.1</v>
      </c>
      <c r="F90" s="205"/>
      <c r="G90" s="205"/>
      <c r="H90" s="205"/>
      <c r="I90" s="205"/>
      <c r="J90" s="205"/>
      <c r="K90" s="205"/>
      <c r="L90" s="205"/>
      <c r="M90" s="205"/>
      <c r="N90" s="210"/>
      <c r="O90" s="210"/>
      <c r="P90" s="210"/>
      <c r="Q90" s="210"/>
      <c r="R90" s="205"/>
      <c r="S90" s="205"/>
      <c r="T90" s="205"/>
      <c r="U90" s="205"/>
      <c r="V90" s="205"/>
      <c r="W90" s="205"/>
      <c r="X90" s="205"/>
      <c r="Y90" s="205"/>
      <c r="Z90" s="206"/>
      <c r="AA90" s="206"/>
      <c r="AB90" s="206"/>
      <c r="AC90" s="206"/>
      <c r="AD90" s="206"/>
      <c r="AE90" s="206"/>
      <c r="AF90" s="206"/>
      <c r="AG90" s="206" t="s">
        <v>289</v>
      </c>
      <c r="AH90" s="206" t="n">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customFormat="false" ht="12.75" hidden="false" customHeight="false" outlineLevel="3" collapsed="false">
      <c r="A91" s="207"/>
      <c r="B91" s="208"/>
      <c r="C91" s="220" t="s">
        <v>1213</v>
      </c>
      <c r="D91" s="221"/>
      <c r="E91" s="222" t="n">
        <v>8.6</v>
      </c>
      <c r="F91" s="205"/>
      <c r="G91" s="205"/>
      <c r="H91" s="205"/>
      <c r="I91" s="205"/>
      <c r="J91" s="205"/>
      <c r="K91" s="205"/>
      <c r="L91" s="205"/>
      <c r="M91" s="205"/>
      <c r="N91" s="210"/>
      <c r="O91" s="210"/>
      <c r="P91" s="210"/>
      <c r="Q91" s="210"/>
      <c r="R91" s="205"/>
      <c r="S91" s="205"/>
      <c r="T91" s="205"/>
      <c r="U91" s="205"/>
      <c r="V91" s="205"/>
      <c r="W91" s="205"/>
      <c r="X91" s="205"/>
      <c r="Y91" s="205"/>
      <c r="Z91" s="206"/>
      <c r="AA91" s="206"/>
      <c r="AB91" s="206"/>
      <c r="AC91" s="206"/>
      <c r="AD91" s="206"/>
      <c r="AE91" s="206"/>
      <c r="AF91" s="206"/>
      <c r="AG91" s="206" t="s">
        <v>289</v>
      </c>
      <c r="AH91" s="206" t="n">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customFormat="false" ht="19.15" hidden="false" customHeight="false" outlineLevel="1" collapsed="false">
      <c r="A92" s="197" t="n">
        <v>32</v>
      </c>
      <c r="B92" s="198" t="s">
        <v>449</v>
      </c>
      <c r="C92" s="199" t="s">
        <v>450</v>
      </c>
      <c r="D92" s="200" t="s">
        <v>282</v>
      </c>
      <c r="E92" s="201" t="n">
        <v>8.6</v>
      </c>
      <c r="F92" s="202"/>
      <c r="G92" s="203" t="n">
        <f aca="false">ROUND(E92*F92,2)</f>
        <v>0</v>
      </c>
      <c r="H92" s="202"/>
      <c r="I92" s="203" t="n">
        <f aca="false">ROUND(E92*H92,2)</f>
        <v>0</v>
      </c>
      <c r="J92" s="202"/>
      <c r="K92" s="203" t="n">
        <f aca="false">ROUND(E92*J92,2)</f>
        <v>0</v>
      </c>
      <c r="L92" s="203" t="n">
        <v>21</v>
      </c>
      <c r="M92" s="203" t="n">
        <f aca="false">G92*(1+L92/100)</f>
        <v>0</v>
      </c>
      <c r="N92" s="201" t="n">
        <v>0.00483</v>
      </c>
      <c r="O92" s="201" t="n">
        <f aca="false">ROUND(E92*N92,2)</f>
        <v>0.04</v>
      </c>
      <c r="P92" s="201" t="n">
        <v>0</v>
      </c>
      <c r="Q92" s="201" t="n">
        <f aca="false">ROUND(E92*P92,2)</f>
        <v>0</v>
      </c>
      <c r="R92" s="203" t="s">
        <v>447</v>
      </c>
      <c r="S92" s="203" t="s">
        <v>252</v>
      </c>
      <c r="T92" s="204" t="s">
        <v>284</v>
      </c>
      <c r="U92" s="205" t="n">
        <v>0.485</v>
      </c>
      <c r="V92" s="205" t="n">
        <f aca="false">ROUND(E92*U92,2)</f>
        <v>4.17</v>
      </c>
      <c r="W92" s="205"/>
      <c r="X92" s="205" t="s">
        <v>285</v>
      </c>
      <c r="Y92" s="205" t="s">
        <v>255</v>
      </c>
      <c r="Z92" s="206"/>
      <c r="AA92" s="206"/>
      <c r="AB92" s="206"/>
      <c r="AC92" s="206"/>
      <c r="AD92" s="206"/>
      <c r="AE92" s="206"/>
      <c r="AF92" s="206"/>
      <c r="AG92" s="206" t="s">
        <v>286</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customFormat="false" ht="12.75" hidden="false" customHeight="false" outlineLevel="2" collapsed="false">
      <c r="A93" s="207"/>
      <c r="B93" s="208"/>
      <c r="C93" s="220" t="s">
        <v>1213</v>
      </c>
      <c r="D93" s="221"/>
      <c r="E93" s="222" t="n">
        <v>8.6</v>
      </c>
      <c r="F93" s="205"/>
      <c r="G93" s="205"/>
      <c r="H93" s="205"/>
      <c r="I93" s="205"/>
      <c r="J93" s="205"/>
      <c r="K93" s="205"/>
      <c r="L93" s="205"/>
      <c r="M93" s="205"/>
      <c r="N93" s="210"/>
      <c r="O93" s="210"/>
      <c r="P93" s="210"/>
      <c r="Q93" s="210"/>
      <c r="R93" s="205"/>
      <c r="S93" s="205"/>
      <c r="T93" s="205"/>
      <c r="U93" s="205"/>
      <c r="V93" s="205"/>
      <c r="W93" s="205"/>
      <c r="X93" s="205"/>
      <c r="Y93" s="205"/>
      <c r="Z93" s="206"/>
      <c r="AA93" s="206"/>
      <c r="AB93" s="206"/>
      <c r="AC93" s="206"/>
      <c r="AD93" s="206"/>
      <c r="AE93" s="206"/>
      <c r="AF93" s="206"/>
      <c r="AG93" s="206" t="s">
        <v>289</v>
      </c>
      <c r="AH93" s="206" t="n">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customFormat="false" ht="19.15" hidden="false" customHeight="false" outlineLevel="1" collapsed="false">
      <c r="A94" s="197" t="n">
        <v>33</v>
      </c>
      <c r="B94" s="198" t="s">
        <v>451</v>
      </c>
      <c r="C94" s="199" t="s">
        <v>450</v>
      </c>
      <c r="D94" s="200" t="s">
        <v>282</v>
      </c>
      <c r="E94" s="201" t="n">
        <v>19.1</v>
      </c>
      <c r="F94" s="202"/>
      <c r="G94" s="203" t="n">
        <f aca="false">ROUND(E94*F94,2)</f>
        <v>0</v>
      </c>
      <c r="H94" s="202"/>
      <c r="I94" s="203" t="n">
        <f aca="false">ROUND(E94*H94,2)</f>
        <v>0</v>
      </c>
      <c r="J94" s="202"/>
      <c r="K94" s="203" t="n">
        <f aca="false">ROUND(E94*J94,2)</f>
        <v>0</v>
      </c>
      <c r="L94" s="203" t="n">
        <v>21</v>
      </c>
      <c r="M94" s="203" t="n">
        <f aca="false">G94*(1+L94/100)</f>
        <v>0</v>
      </c>
      <c r="N94" s="201" t="n">
        <v>0.00347</v>
      </c>
      <c r="O94" s="201" t="n">
        <f aca="false">ROUND(E94*N94,2)</f>
        <v>0.07</v>
      </c>
      <c r="P94" s="201" t="n">
        <v>0</v>
      </c>
      <c r="Q94" s="201" t="n">
        <f aca="false">ROUND(E94*P94,2)</f>
        <v>0</v>
      </c>
      <c r="R94" s="203" t="s">
        <v>447</v>
      </c>
      <c r="S94" s="203" t="s">
        <v>252</v>
      </c>
      <c r="T94" s="204" t="s">
        <v>284</v>
      </c>
      <c r="U94" s="205" t="n">
        <v>0.485</v>
      </c>
      <c r="V94" s="205" t="n">
        <f aca="false">ROUND(E94*U94,2)</f>
        <v>9.26</v>
      </c>
      <c r="W94" s="205"/>
      <c r="X94" s="205" t="s">
        <v>285</v>
      </c>
      <c r="Y94" s="205" t="s">
        <v>255</v>
      </c>
      <c r="Z94" s="206"/>
      <c r="AA94" s="206"/>
      <c r="AB94" s="206"/>
      <c r="AC94" s="206"/>
      <c r="AD94" s="206"/>
      <c r="AE94" s="206"/>
      <c r="AF94" s="206"/>
      <c r="AG94" s="206" t="s">
        <v>286</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customFormat="false" ht="12.75" hidden="false" customHeight="false" outlineLevel="2" collapsed="false">
      <c r="A95" s="207"/>
      <c r="B95" s="208"/>
      <c r="C95" s="220" t="s">
        <v>1211</v>
      </c>
      <c r="D95" s="221"/>
      <c r="E95" s="222" t="n">
        <v>19.1</v>
      </c>
      <c r="F95" s="205"/>
      <c r="G95" s="205"/>
      <c r="H95" s="205"/>
      <c r="I95" s="205"/>
      <c r="J95" s="205"/>
      <c r="K95" s="205"/>
      <c r="L95" s="205"/>
      <c r="M95" s="205"/>
      <c r="N95" s="210"/>
      <c r="O95" s="210"/>
      <c r="P95" s="210"/>
      <c r="Q95" s="210"/>
      <c r="R95" s="205"/>
      <c r="S95" s="205"/>
      <c r="T95" s="205"/>
      <c r="U95" s="205"/>
      <c r="V95" s="205"/>
      <c r="W95" s="205"/>
      <c r="X95" s="205"/>
      <c r="Y95" s="205"/>
      <c r="Z95" s="206"/>
      <c r="AA95" s="206"/>
      <c r="AB95" s="206"/>
      <c r="AC95" s="206"/>
      <c r="AD95" s="206"/>
      <c r="AE95" s="206"/>
      <c r="AF95" s="206"/>
      <c r="AG95" s="206" t="s">
        <v>289</v>
      </c>
      <c r="AH95" s="206" t="n">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customFormat="false" ht="19.4" hidden="false" customHeight="false" outlineLevel="1" collapsed="false">
      <c r="A96" s="225" t="n">
        <v>34</v>
      </c>
      <c r="B96" s="226" t="s">
        <v>1003</v>
      </c>
      <c r="C96" s="227" t="s">
        <v>1004</v>
      </c>
      <c r="D96" s="228" t="s">
        <v>339</v>
      </c>
      <c r="E96" s="229" t="n">
        <v>2</v>
      </c>
      <c r="F96" s="230"/>
      <c r="G96" s="231" t="n">
        <f aca="false">ROUND(E96*F96,2)</f>
        <v>0</v>
      </c>
      <c r="H96" s="230"/>
      <c r="I96" s="231" t="n">
        <f aca="false">ROUND(E96*H96,2)</f>
        <v>0</v>
      </c>
      <c r="J96" s="230"/>
      <c r="K96" s="231" t="n">
        <f aca="false">ROUND(E96*J96,2)</f>
        <v>0</v>
      </c>
      <c r="L96" s="231" t="n">
        <v>21</v>
      </c>
      <c r="M96" s="231" t="n">
        <f aca="false">G96*(1+L96/100)</f>
        <v>0</v>
      </c>
      <c r="N96" s="229" t="n">
        <v>0</v>
      </c>
      <c r="O96" s="229" t="n">
        <f aca="false">ROUND(E96*N96,2)</f>
        <v>0</v>
      </c>
      <c r="P96" s="229" t="n">
        <v>0</v>
      </c>
      <c r="Q96" s="229" t="n">
        <f aca="false">ROUND(E96*P96,2)</f>
        <v>0</v>
      </c>
      <c r="R96" s="231"/>
      <c r="S96" s="231" t="s">
        <v>276</v>
      </c>
      <c r="T96" s="232" t="s">
        <v>253</v>
      </c>
      <c r="U96" s="205" t="n">
        <v>0</v>
      </c>
      <c r="V96" s="205" t="n">
        <f aca="false">ROUND(E96*U96,2)</f>
        <v>0</v>
      </c>
      <c r="W96" s="205"/>
      <c r="X96" s="205" t="s">
        <v>285</v>
      </c>
      <c r="Y96" s="205" t="s">
        <v>255</v>
      </c>
      <c r="Z96" s="206"/>
      <c r="AA96" s="206"/>
      <c r="AB96" s="206"/>
      <c r="AC96" s="206"/>
      <c r="AD96" s="206"/>
      <c r="AE96" s="206"/>
      <c r="AF96" s="206"/>
      <c r="AG96" s="206" t="s">
        <v>286</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customFormat="false" ht="12.75" hidden="false" customHeight="false" outlineLevel="1" collapsed="false">
      <c r="A97" s="197" t="n">
        <v>35</v>
      </c>
      <c r="B97" s="198" t="s">
        <v>454</v>
      </c>
      <c r="C97" s="199" t="s">
        <v>455</v>
      </c>
      <c r="D97" s="200" t="s">
        <v>282</v>
      </c>
      <c r="E97" s="201" t="n">
        <v>27.7</v>
      </c>
      <c r="F97" s="202"/>
      <c r="G97" s="203" t="n">
        <f aca="false">ROUND(E97*F97,2)</f>
        <v>0</v>
      </c>
      <c r="H97" s="202"/>
      <c r="I97" s="203" t="n">
        <f aca="false">ROUND(E97*H97,2)</f>
        <v>0</v>
      </c>
      <c r="J97" s="202"/>
      <c r="K97" s="203" t="n">
        <f aca="false">ROUND(E97*J97,2)</f>
        <v>0</v>
      </c>
      <c r="L97" s="203" t="n">
        <v>21</v>
      </c>
      <c r="M97" s="203" t="n">
        <f aca="false">G97*(1+L97/100)</f>
        <v>0</v>
      </c>
      <c r="N97" s="201" t="n">
        <v>0</v>
      </c>
      <c r="O97" s="201" t="n">
        <f aca="false">ROUND(E97*N97,2)</f>
        <v>0</v>
      </c>
      <c r="P97" s="201" t="n">
        <v>0</v>
      </c>
      <c r="Q97" s="201" t="n">
        <f aca="false">ROUND(E97*P97,2)</f>
        <v>0</v>
      </c>
      <c r="R97" s="203"/>
      <c r="S97" s="203" t="s">
        <v>276</v>
      </c>
      <c r="T97" s="204" t="s">
        <v>253</v>
      </c>
      <c r="U97" s="205" t="n">
        <v>0</v>
      </c>
      <c r="V97" s="205" t="n">
        <f aca="false">ROUND(E97*U97,2)</f>
        <v>0</v>
      </c>
      <c r="W97" s="205"/>
      <c r="X97" s="205" t="s">
        <v>285</v>
      </c>
      <c r="Y97" s="205" t="s">
        <v>255</v>
      </c>
      <c r="Z97" s="206"/>
      <c r="AA97" s="206"/>
      <c r="AB97" s="206"/>
      <c r="AC97" s="206"/>
      <c r="AD97" s="206"/>
      <c r="AE97" s="206"/>
      <c r="AF97" s="206"/>
      <c r="AG97" s="206" t="s">
        <v>286</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customFormat="false" ht="12.75" hidden="false" customHeight="false" outlineLevel="2" collapsed="false">
      <c r="A98" s="207"/>
      <c r="B98" s="208"/>
      <c r="C98" s="220" t="s">
        <v>1211</v>
      </c>
      <c r="D98" s="221"/>
      <c r="E98" s="222" t="n">
        <v>19.1</v>
      </c>
      <c r="F98" s="205"/>
      <c r="G98" s="205"/>
      <c r="H98" s="205"/>
      <c r="I98" s="205"/>
      <c r="J98" s="205"/>
      <c r="K98" s="205"/>
      <c r="L98" s="205"/>
      <c r="M98" s="205"/>
      <c r="N98" s="210"/>
      <c r="O98" s="210"/>
      <c r="P98" s="210"/>
      <c r="Q98" s="210"/>
      <c r="R98" s="205"/>
      <c r="S98" s="205"/>
      <c r="T98" s="205"/>
      <c r="U98" s="205"/>
      <c r="V98" s="205"/>
      <c r="W98" s="205"/>
      <c r="X98" s="205"/>
      <c r="Y98" s="205"/>
      <c r="Z98" s="206"/>
      <c r="AA98" s="206"/>
      <c r="AB98" s="206"/>
      <c r="AC98" s="206"/>
      <c r="AD98" s="206"/>
      <c r="AE98" s="206"/>
      <c r="AF98" s="206"/>
      <c r="AG98" s="206" t="s">
        <v>289</v>
      </c>
      <c r="AH98" s="206" t="n">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customFormat="false" ht="12.75" hidden="false" customHeight="false" outlineLevel="3" collapsed="false">
      <c r="A99" s="207"/>
      <c r="B99" s="208"/>
      <c r="C99" s="220" t="s">
        <v>1213</v>
      </c>
      <c r="D99" s="221"/>
      <c r="E99" s="222" t="n">
        <v>8.6</v>
      </c>
      <c r="F99" s="205"/>
      <c r="G99" s="205"/>
      <c r="H99" s="205"/>
      <c r="I99" s="205"/>
      <c r="J99" s="205"/>
      <c r="K99" s="205"/>
      <c r="L99" s="205"/>
      <c r="M99" s="205"/>
      <c r="N99" s="210"/>
      <c r="O99" s="210"/>
      <c r="P99" s="210"/>
      <c r="Q99" s="210"/>
      <c r="R99" s="205"/>
      <c r="S99" s="205"/>
      <c r="T99" s="205"/>
      <c r="U99" s="205"/>
      <c r="V99" s="205"/>
      <c r="W99" s="205"/>
      <c r="X99" s="205"/>
      <c r="Y99" s="205"/>
      <c r="Z99" s="206"/>
      <c r="AA99" s="206"/>
      <c r="AB99" s="206"/>
      <c r="AC99" s="206"/>
      <c r="AD99" s="206"/>
      <c r="AE99" s="206"/>
      <c r="AF99" s="206"/>
      <c r="AG99" s="206" t="s">
        <v>289</v>
      </c>
      <c r="AH99" s="206" t="n">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customFormat="false" ht="19.4" hidden="false" customHeight="false" outlineLevel="1" collapsed="false">
      <c r="A100" s="197" t="n">
        <v>36</v>
      </c>
      <c r="B100" s="198" t="s">
        <v>1214</v>
      </c>
      <c r="C100" s="199" t="s">
        <v>475</v>
      </c>
      <c r="D100" s="200" t="s">
        <v>339</v>
      </c>
      <c r="E100" s="201" t="n">
        <v>1</v>
      </c>
      <c r="F100" s="202"/>
      <c r="G100" s="203" t="n">
        <f aca="false">ROUND(E100*F100,2)</f>
        <v>0</v>
      </c>
      <c r="H100" s="202"/>
      <c r="I100" s="203" t="n">
        <f aca="false">ROUND(E100*H100,2)</f>
        <v>0</v>
      </c>
      <c r="J100" s="202"/>
      <c r="K100" s="203" t="n">
        <f aca="false">ROUND(E100*J100,2)</f>
        <v>0</v>
      </c>
      <c r="L100" s="203" t="n">
        <v>21</v>
      </c>
      <c r="M100" s="203" t="n">
        <f aca="false">G100*(1+L100/100)</f>
        <v>0</v>
      </c>
      <c r="N100" s="201" t="n">
        <v>0</v>
      </c>
      <c r="O100" s="201" t="n">
        <f aca="false">ROUND(E100*N100,2)</f>
        <v>0</v>
      </c>
      <c r="P100" s="201" t="n">
        <v>0</v>
      </c>
      <c r="Q100" s="201" t="n">
        <f aca="false">ROUND(E100*P100,2)</f>
        <v>0</v>
      </c>
      <c r="R100" s="203"/>
      <c r="S100" s="203" t="s">
        <v>276</v>
      </c>
      <c r="T100" s="204" t="s">
        <v>253</v>
      </c>
      <c r="U100" s="205" t="n">
        <v>0</v>
      </c>
      <c r="V100" s="205" t="n">
        <f aca="false">ROUND(E100*U100,2)</f>
        <v>0</v>
      </c>
      <c r="W100" s="205"/>
      <c r="X100" s="205" t="s">
        <v>285</v>
      </c>
      <c r="Y100" s="205" t="s">
        <v>255</v>
      </c>
      <c r="Z100" s="206"/>
      <c r="AA100" s="206"/>
      <c r="AB100" s="206"/>
      <c r="AC100" s="206"/>
      <c r="AD100" s="206"/>
      <c r="AE100" s="206"/>
      <c r="AF100" s="206"/>
      <c r="AG100" s="206" t="s">
        <v>286</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customFormat="false" ht="12.75" hidden="false" customHeight="true" outlineLevel="2" collapsed="false">
      <c r="A101" s="207"/>
      <c r="B101" s="208"/>
      <c r="C101" s="209" t="s">
        <v>458</v>
      </c>
      <c r="D101" s="209"/>
      <c r="E101" s="209"/>
      <c r="F101" s="209"/>
      <c r="G101" s="209"/>
      <c r="H101" s="205"/>
      <c r="I101" s="205"/>
      <c r="J101" s="205"/>
      <c r="K101" s="205"/>
      <c r="L101" s="205"/>
      <c r="M101" s="205"/>
      <c r="N101" s="210"/>
      <c r="O101" s="210"/>
      <c r="P101" s="210"/>
      <c r="Q101" s="210"/>
      <c r="R101" s="205"/>
      <c r="S101" s="205"/>
      <c r="T101" s="205"/>
      <c r="U101" s="205"/>
      <c r="V101" s="205"/>
      <c r="W101" s="205"/>
      <c r="X101" s="205"/>
      <c r="Y101" s="205"/>
      <c r="Z101" s="206"/>
      <c r="AA101" s="206"/>
      <c r="AB101" s="206"/>
      <c r="AC101" s="206"/>
      <c r="AD101" s="206"/>
      <c r="AE101" s="206"/>
      <c r="AF101" s="206"/>
      <c r="AG101" s="206" t="s">
        <v>258</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customFormat="false" ht="12.75" hidden="false" customHeight="true" outlineLevel="3" collapsed="false">
      <c r="A102" s="207"/>
      <c r="B102" s="208"/>
      <c r="C102" s="224" t="s">
        <v>459</v>
      </c>
      <c r="D102" s="224"/>
      <c r="E102" s="224"/>
      <c r="F102" s="224"/>
      <c r="G102" s="224"/>
      <c r="H102" s="205"/>
      <c r="I102" s="205"/>
      <c r="J102" s="205"/>
      <c r="K102" s="205"/>
      <c r="L102" s="205"/>
      <c r="M102" s="205"/>
      <c r="N102" s="210"/>
      <c r="O102" s="210"/>
      <c r="P102" s="210"/>
      <c r="Q102" s="210"/>
      <c r="R102" s="205"/>
      <c r="S102" s="205"/>
      <c r="T102" s="205"/>
      <c r="U102" s="205"/>
      <c r="V102" s="205"/>
      <c r="W102" s="205"/>
      <c r="X102" s="205"/>
      <c r="Y102" s="205"/>
      <c r="Z102" s="206"/>
      <c r="AA102" s="206"/>
      <c r="AB102" s="206"/>
      <c r="AC102" s="206"/>
      <c r="AD102" s="206"/>
      <c r="AE102" s="206"/>
      <c r="AF102" s="206"/>
      <c r="AG102" s="206" t="s">
        <v>258</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customFormat="false" ht="12.75" hidden="false" customHeight="true" outlineLevel="3" collapsed="false">
      <c r="A103" s="207"/>
      <c r="B103" s="208"/>
      <c r="C103" s="224" t="s">
        <v>460</v>
      </c>
      <c r="D103" s="224"/>
      <c r="E103" s="224"/>
      <c r="F103" s="224"/>
      <c r="G103" s="224"/>
      <c r="H103" s="205"/>
      <c r="I103" s="205"/>
      <c r="J103" s="205"/>
      <c r="K103" s="205"/>
      <c r="L103" s="205"/>
      <c r="M103" s="205"/>
      <c r="N103" s="210"/>
      <c r="O103" s="210"/>
      <c r="P103" s="210"/>
      <c r="Q103" s="210"/>
      <c r="R103" s="205"/>
      <c r="S103" s="205"/>
      <c r="T103" s="205"/>
      <c r="U103" s="205"/>
      <c r="V103" s="205"/>
      <c r="W103" s="205"/>
      <c r="X103" s="205"/>
      <c r="Y103" s="205"/>
      <c r="Z103" s="206"/>
      <c r="AA103" s="206"/>
      <c r="AB103" s="206"/>
      <c r="AC103" s="206"/>
      <c r="AD103" s="206"/>
      <c r="AE103" s="206"/>
      <c r="AF103" s="206"/>
      <c r="AG103" s="206" t="s">
        <v>258</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customFormat="false" ht="12.75" hidden="false" customHeight="true" outlineLevel="3" collapsed="false">
      <c r="A104" s="207"/>
      <c r="B104" s="208"/>
      <c r="C104" s="224" t="s">
        <v>461</v>
      </c>
      <c r="D104" s="224"/>
      <c r="E104" s="224"/>
      <c r="F104" s="224"/>
      <c r="G104" s="224"/>
      <c r="H104" s="205"/>
      <c r="I104" s="205"/>
      <c r="J104" s="205"/>
      <c r="K104" s="205"/>
      <c r="L104" s="205"/>
      <c r="M104" s="205"/>
      <c r="N104" s="210"/>
      <c r="O104" s="210"/>
      <c r="P104" s="210"/>
      <c r="Q104" s="210"/>
      <c r="R104" s="205"/>
      <c r="S104" s="205"/>
      <c r="T104" s="205"/>
      <c r="U104" s="205"/>
      <c r="V104" s="205"/>
      <c r="W104" s="205"/>
      <c r="X104" s="205"/>
      <c r="Y104" s="205"/>
      <c r="Z104" s="206"/>
      <c r="AA104" s="206"/>
      <c r="AB104" s="206"/>
      <c r="AC104" s="206"/>
      <c r="AD104" s="206"/>
      <c r="AE104" s="206"/>
      <c r="AF104" s="206"/>
      <c r="AG104" s="206" t="s">
        <v>258</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customFormat="false" ht="12.75" hidden="false" customHeight="true" outlineLevel="3" collapsed="false">
      <c r="A105" s="207"/>
      <c r="B105" s="208"/>
      <c r="C105" s="224" t="s">
        <v>462</v>
      </c>
      <c r="D105" s="224"/>
      <c r="E105" s="224"/>
      <c r="F105" s="224"/>
      <c r="G105" s="224"/>
      <c r="H105" s="205"/>
      <c r="I105" s="205"/>
      <c r="J105" s="205"/>
      <c r="K105" s="205"/>
      <c r="L105" s="205"/>
      <c r="M105" s="205"/>
      <c r="N105" s="210"/>
      <c r="O105" s="210"/>
      <c r="P105" s="210"/>
      <c r="Q105" s="210"/>
      <c r="R105" s="205"/>
      <c r="S105" s="205"/>
      <c r="T105" s="205"/>
      <c r="U105" s="205"/>
      <c r="V105" s="205"/>
      <c r="W105" s="205"/>
      <c r="X105" s="205"/>
      <c r="Y105" s="205"/>
      <c r="Z105" s="206"/>
      <c r="AA105" s="206"/>
      <c r="AB105" s="206"/>
      <c r="AC105" s="206"/>
      <c r="AD105" s="206"/>
      <c r="AE105" s="206"/>
      <c r="AF105" s="206"/>
      <c r="AG105" s="206" t="s">
        <v>258</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customFormat="false" ht="12.75" hidden="false" customHeight="true" outlineLevel="3" collapsed="false">
      <c r="A106" s="207"/>
      <c r="B106" s="208"/>
      <c r="C106" s="224" t="s">
        <v>463</v>
      </c>
      <c r="D106" s="224"/>
      <c r="E106" s="224"/>
      <c r="F106" s="224"/>
      <c r="G106" s="224"/>
      <c r="H106" s="205"/>
      <c r="I106" s="205"/>
      <c r="J106" s="205"/>
      <c r="K106" s="205"/>
      <c r="L106" s="205"/>
      <c r="M106" s="205"/>
      <c r="N106" s="210"/>
      <c r="O106" s="210"/>
      <c r="P106" s="210"/>
      <c r="Q106" s="210"/>
      <c r="R106" s="205"/>
      <c r="S106" s="205"/>
      <c r="T106" s="205"/>
      <c r="U106" s="205"/>
      <c r="V106" s="205"/>
      <c r="W106" s="205"/>
      <c r="X106" s="205"/>
      <c r="Y106" s="205"/>
      <c r="Z106" s="206"/>
      <c r="AA106" s="206"/>
      <c r="AB106" s="206"/>
      <c r="AC106" s="206"/>
      <c r="AD106" s="206"/>
      <c r="AE106" s="206"/>
      <c r="AF106" s="206"/>
      <c r="AG106" s="206" t="s">
        <v>258</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customFormat="false" ht="12.75" hidden="false" customHeight="true" outlineLevel="3" collapsed="false">
      <c r="A107" s="207"/>
      <c r="B107" s="208"/>
      <c r="C107" s="224" t="s">
        <v>464</v>
      </c>
      <c r="D107" s="224"/>
      <c r="E107" s="224"/>
      <c r="F107" s="224"/>
      <c r="G107" s="224"/>
      <c r="H107" s="205"/>
      <c r="I107" s="205"/>
      <c r="J107" s="205"/>
      <c r="K107" s="205"/>
      <c r="L107" s="205"/>
      <c r="M107" s="205"/>
      <c r="N107" s="210"/>
      <c r="O107" s="210"/>
      <c r="P107" s="210"/>
      <c r="Q107" s="210"/>
      <c r="R107" s="205"/>
      <c r="S107" s="205"/>
      <c r="T107" s="205"/>
      <c r="U107" s="205"/>
      <c r="V107" s="205"/>
      <c r="W107" s="205"/>
      <c r="X107" s="205"/>
      <c r="Y107" s="205"/>
      <c r="Z107" s="206"/>
      <c r="AA107" s="206"/>
      <c r="AB107" s="206"/>
      <c r="AC107" s="206"/>
      <c r="AD107" s="206"/>
      <c r="AE107" s="206"/>
      <c r="AF107" s="206"/>
      <c r="AG107" s="206" t="s">
        <v>258</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customFormat="false" ht="12.75" hidden="false" customHeight="true" outlineLevel="3" collapsed="false">
      <c r="A108" s="207"/>
      <c r="B108" s="208"/>
      <c r="C108" s="224" t="s">
        <v>465</v>
      </c>
      <c r="D108" s="224"/>
      <c r="E108" s="224"/>
      <c r="F108" s="224"/>
      <c r="G108" s="224"/>
      <c r="H108" s="205"/>
      <c r="I108" s="205"/>
      <c r="J108" s="205"/>
      <c r="K108" s="205"/>
      <c r="L108" s="205"/>
      <c r="M108" s="205"/>
      <c r="N108" s="210"/>
      <c r="O108" s="210"/>
      <c r="P108" s="210"/>
      <c r="Q108" s="210"/>
      <c r="R108" s="205"/>
      <c r="S108" s="205"/>
      <c r="T108" s="205"/>
      <c r="U108" s="205"/>
      <c r="V108" s="205"/>
      <c r="W108" s="205"/>
      <c r="X108" s="205"/>
      <c r="Y108" s="205"/>
      <c r="Z108" s="206"/>
      <c r="AA108" s="206"/>
      <c r="AB108" s="206"/>
      <c r="AC108" s="206"/>
      <c r="AD108" s="206"/>
      <c r="AE108" s="206"/>
      <c r="AF108" s="206"/>
      <c r="AG108" s="206" t="s">
        <v>258</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customFormat="false" ht="12.75" hidden="false" customHeight="true" outlineLevel="3" collapsed="false">
      <c r="A109" s="207"/>
      <c r="B109" s="208"/>
      <c r="C109" s="224" t="s">
        <v>466</v>
      </c>
      <c r="D109" s="224"/>
      <c r="E109" s="224"/>
      <c r="F109" s="224"/>
      <c r="G109" s="224"/>
      <c r="H109" s="205"/>
      <c r="I109" s="205"/>
      <c r="J109" s="205"/>
      <c r="K109" s="205"/>
      <c r="L109" s="205"/>
      <c r="M109" s="205"/>
      <c r="N109" s="210"/>
      <c r="O109" s="210"/>
      <c r="P109" s="210"/>
      <c r="Q109" s="210"/>
      <c r="R109" s="205"/>
      <c r="S109" s="205"/>
      <c r="T109" s="205"/>
      <c r="U109" s="205"/>
      <c r="V109" s="205"/>
      <c r="W109" s="205"/>
      <c r="X109" s="205"/>
      <c r="Y109" s="205"/>
      <c r="Z109" s="206"/>
      <c r="AA109" s="206"/>
      <c r="AB109" s="206"/>
      <c r="AC109" s="206"/>
      <c r="AD109" s="206"/>
      <c r="AE109" s="206"/>
      <c r="AF109" s="206"/>
      <c r="AG109" s="206" t="s">
        <v>258</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customFormat="false" ht="12.75" hidden="false" customHeight="true" outlineLevel="3" collapsed="false">
      <c r="A110" s="207"/>
      <c r="B110" s="208"/>
      <c r="C110" s="224" t="s">
        <v>467</v>
      </c>
      <c r="D110" s="224"/>
      <c r="E110" s="224"/>
      <c r="F110" s="224"/>
      <c r="G110" s="224"/>
      <c r="H110" s="205"/>
      <c r="I110" s="205"/>
      <c r="J110" s="205"/>
      <c r="K110" s="205"/>
      <c r="L110" s="205"/>
      <c r="M110" s="205"/>
      <c r="N110" s="210"/>
      <c r="O110" s="210"/>
      <c r="P110" s="210"/>
      <c r="Q110" s="210"/>
      <c r="R110" s="205"/>
      <c r="S110" s="205"/>
      <c r="T110" s="205"/>
      <c r="U110" s="205"/>
      <c r="V110" s="205"/>
      <c r="W110" s="205"/>
      <c r="X110" s="205"/>
      <c r="Y110" s="205"/>
      <c r="Z110" s="206"/>
      <c r="AA110" s="206"/>
      <c r="AB110" s="206"/>
      <c r="AC110" s="206"/>
      <c r="AD110" s="206"/>
      <c r="AE110" s="206"/>
      <c r="AF110" s="206"/>
      <c r="AG110" s="206" t="s">
        <v>258</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customFormat="false" ht="12.75" hidden="false" customHeight="true" outlineLevel="3" collapsed="false">
      <c r="A111" s="207"/>
      <c r="B111" s="208"/>
      <c r="C111" s="224" t="s">
        <v>468</v>
      </c>
      <c r="D111" s="224"/>
      <c r="E111" s="224"/>
      <c r="F111" s="224"/>
      <c r="G111" s="224"/>
      <c r="H111" s="205"/>
      <c r="I111" s="205"/>
      <c r="J111" s="205"/>
      <c r="K111" s="205"/>
      <c r="L111" s="205"/>
      <c r="M111" s="205"/>
      <c r="N111" s="210"/>
      <c r="O111" s="210"/>
      <c r="P111" s="210"/>
      <c r="Q111" s="210"/>
      <c r="R111" s="205"/>
      <c r="S111" s="205"/>
      <c r="T111" s="205"/>
      <c r="U111" s="205"/>
      <c r="V111" s="205"/>
      <c r="W111" s="205"/>
      <c r="X111" s="205"/>
      <c r="Y111" s="205"/>
      <c r="Z111" s="206"/>
      <c r="AA111" s="206"/>
      <c r="AB111" s="206"/>
      <c r="AC111" s="206"/>
      <c r="AD111" s="206"/>
      <c r="AE111" s="206"/>
      <c r="AF111" s="206"/>
      <c r="AG111" s="206" t="s">
        <v>258</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customFormat="false" ht="12.75" hidden="false" customHeight="true" outlineLevel="3" collapsed="false">
      <c r="A112" s="207"/>
      <c r="B112" s="208"/>
      <c r="C112" s="224" t="s">
        <v>469</v>
      </c>
      <c r="D112" s="224"/>
      <c r="E112" s="224"/>
      <c r="F112" s="224"/>
      <c r="G112" s="224"/>
      <c r="H112" s="205"/>
      <c r="I112" s="205"/>
      <c r="J112" s="205"/>
      <c r="K112" s="205"/>
      <c r="L112" s="205"/>
      <c r="M112" s="205"/>
      <c r="N112" s="210"/>
      <c r="O112" s="210"/>
      <c r="P112" s="210"/>
      <c r="Q112" s="210"/>
      <c r="R112" s="205"/>
      <c r="S112" s="205"/>
      <c r="T112" s="205"/>
      <c r="U112" s="205"/>
      <c r="V112" s="205"/>
      <c r="W112" s="205"/>
      <c r="X112" s="205"/>
      <c r="Y112" s="205"/>
      <c r="Z112" s="206"/>
      <c r="AA112" s="206"/>
      <c r="AB112" s="206"/>
      <c r="AC112" s="206"/>
      <c r="AD112" s="206"/>
      <c r="AE112" s="206"/>
      <c r="AF112" s="206"/>
      <c r="AG112" s="206" t="s">
        <v>258</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customFormat="false" ht="12.75" hidden="false" customHeight="true" outlineLevel="3" collapsed="false">
      <c r="A113" s="207"/>
      <c r="B113" s="208"/>
      <c r="C113" s="224" t="s">
        <v>470</v>
      </c>
      <c r="D113" s="224"/>
      <c r="E113" s="224"/>
      <c r="F113" s="224"/>
      <c r="G113" s="224"/>
      <c r="H113" s="205"/>
      <c r="I113" s="205"/>
      <c r="J113" s="205"/>
      <c r="K113" s="205"/>
      <c r="L113" s="205"/>
      <c r="M113" s="205"/>
      <c r="N113" s="210"/>
      <c r="O113" s="210"/>
      <c r="P113" s="210"/>
      <c r="Q113" s="210"/>
      <c r="R113" s="205"/>
      <c r="S113" s="205"/>
      <c r="T113" s="205"/>
      <c r="U113" s="205"/>
      <c r="V113" s="205"/>
      <c r="W113" s="205"/>
      <c r="X113" s="205"/>
      <c r="Y113" s="205"/>
      <c r="Z113" s="206"/>
      <c r="AA113" s="206"/>
      <c r="AB113" s="206"/>
      <c r="AC113" s="206"/>
      <c r="AD113" s="206"/>
      <c r="AE113" s="206"/>
      <c r="AF113" s="206"/>
      <c r="AG113" s="206" t="s">
        <v>258</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customFormat="false" ht="12.75" hidden="false" customHeight="true" outlineLevel="3" collapsed="false">
      <c r="A114" s="207"/>
      <c r="B114" s="208"/>
      <c r="C114" s="224" t="s">
        <v>471</v>
      </c>
      <c r="D114" s="224"/>
      <c r="E114" s="224"/>
      <c r="F114" s="224"/>
      <c r="G114" s="224"/>
      <c r="H114" s="205"/>
      <c r="I114" s="205"/>
      <c r="J114" s="205"/>
      <c r="K114" s="205"/>
      <c r="L114" s="205"/>
      <c r="M114" s="205"/>
      <c r="N114" s="210"/>
      <c r="O114" s="210"/>
      <c r="P114" s="210"/>
      <c r="Q114" s="210"/>
      <c r="R114" s="205"/>
      <c r="S114" s="205"/>
      <c r="T114" s="205"/>
      <c r="U114" s="205"/>
      <c r="V114" s="205"/>
      <c r="W114" s="205"/>
      <c r="X114" s="205"/>
      <c r="Y114" s="205"/>
      <c r="Z114" s="206"/>
      <c r="AA114" s="206"/>
      <c r="AB114" s="206"/>
      <c r="AC114" s="206"/>
      <c r="AD114" s="206"/>
      <c r="AE114" s="206"/>
      <c r="AF114" s="206"/>
      <c r="AG114" s="206" t="s">
        <v>258</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customFormat="false" ht="19.4" hidden="false" customHeight="false" outlineLevel="1" collapsed="false">
      <c r="A115" s="197" t="n">
        <v>37</v>
      </c>
      <c r="B115" s="198" t="s">
        <v>1215</v>
      </c>
      <c r="C115" s="199" t="s">
        <v>1216</v>
      </c>
      <c r="D115" s="200" t="s">
        <v>339</v>
      </c>
      <c r="E115" s="201" t="n">
        <v>1</v>
      </c>
      <c r="F115" s="202"/>
      <c r="G115" s="203" t="n">
        <f aca="false">ROUND(E115*F115,2)</f>
        <v>0</v>
      </c>
      <c r="H115" s="202"/>
      <c r="I115" s="203" t="n">
        <f aca="false">ROUND(E115*H115,2)</f>
        <v>0</v>
      </c>
      <c r="J115" s="202"/>
      <c r="K115" s="203" t="n">
        <f aca="false">ROUND(E115*J115,2)</f>
        <v>0</v>
      </c>
      <c r="L115" s="203" t="n">
        <v>21</v>
      </c>
      <c r="M115" s="203" t="n">
        <f aca="false">G115*(1+L115/100)</f>
        <v>0</v>
      </c>
      <c r="N115" s="201" t="n">
        <v>0</v>
      </c>
      <c r="O115" s="201" t="n">
        <f aca="false">ROUND(E115*N115,2)</f>
        <v>0</v>
      </c>
      <c r="P115" s="201" t="n">
        <v>0</v>
      </c>
      <c r="Q115" s="201" t="n">
        <f aca="false">ROUND(E115*P115,2)</f>
        <v>0</v>
      </c>
      <c r="R115" s="203"/>
      <c r="S115" s="203" t="s">
        <v>276</v>
      </c>
      <c r="T115" s="204" t="s">
        <v>253</v>
      </c>
      <c r="U115" s="205" t="n">
        <v>0</v>
      </c>
      <c r="V115" s="205" t="n">
        <f aca="false">ROUND(E115*U115,2)</f>
        <v>0</v>
      </c>
      <c r="W115" s="205"/>
      <c r="X115" s="205" t="s">
        <v>285</v>
      </c>
      <c r="Y115" s="205" t="s">
        <v>255</v>
      </c>
      <c r="Z115" s="206"/>
      <c r="AA115" s="206"/>
      <c r="AB115" s="206"/>
      <c r="AC115" s="206"/>
      <c r="AD115" s="206"/>
      <c r="AE115" s="206"/>
      <c r="AF115" s="206"/>
      <c r="AG115" s="206" t="s">
        <v>286</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customFormat="false" ht="12.75" hidden="false" customHeight="true" outlineLevel="2" collapsed="false">
      <c r="A116" s="207"/>
      <c r="B116" s="208"/>
      <c r="C116" s="209" t="s">
        <v>478</v>
      </c>
      <c r="D116" s="209"/>
      <c r="E116" s="209"/>
      <c r="F116" s="209"/>
      <c r="G116" s="209"/>
      <c r="H116" s="205"/>
      <c r="I116" s="205"/>
      <c r="J116" s="205"/>
      <c r="K116" s="205"/>
      <c r="L116" s="205"/>
      <c r="M116" s="205"/>
      <c r="N116" s="210"/>
      <c r="O116" s="210"/>
      <c r="P116" s="210"/>
      <c r="Q116" s="210"/>
      <c r="R116" s="205"/>
      <c r="S116" s="205"/>
      <c r="T116" s="205"/>
      <c r="U116" s="205"/>
      <c r="V116" s="205"/>
      <c r="W116" s="205"/>
      <c r="X116" s="205"/>
      <c r="Y116" s="205"/>
      <c r="Z116" s="206"/>
      <c r="AA116" s="206"/>
      <c r="AB116" s="206"/>
      <c r="AC116" s="206"/>
      <c r="AD116" s="206"/>
      <c r="AE116" s="206"/>
      <c r="AF116" s="206"/>
      <c r="AG116" s="206" t="s">
        <v>258</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customFormat="false" ht="12.75" hidden="false" customHeight="true" outlineLevel="3" collapsed="false">
      <c r="A117" s="207"/>
      <c r="B117" s="208"/>
      <c r="C117" s="224" t="s">
        <v>479</v>
      </c>
      <c r="D117" s="224"/>
      <c r="E117" s="224"/>
      <c r="F117" s="224"/>
      <c r="G117" s="224"/>
      <c r="H117" s="205"/>
      <c r="I117" s="205"/>
      <c r="J117" s="205"/>
      <c r="K117" s="205"/>
      <c r="L117" s="205"/>
      <c r="M117" s="205"/>
      <c r="N117" s="210"/>
      <c r="O117" s="210"/>
      <c r="P117" s="210"/>
      <c r="Q117" s="210"/>
      <c r="R117" s="205"/>
      <c r="S117" s="205"/>
      <c r="T117" s="205"/>
      <c r="U117" s="205"/>
      <c r="V117" s="205"/>
      <c r="W117" s="205"/>
      <c r="X117" s="205"/>
      <c r="Y117" s="205"/>
      <c r="Z117" s="206"/>
      <c r="AA117" s="206"/>
      <c r="AB117" s="206"/>
      <c r="AC117" s="206"/>
      <c r="AD117" s="206"/>
      <c r="AE117" s="206"/>
      <c r="AF117" s="206"/>
      <c r="AG117" s="206" t="s">
        <v>258</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customFormat="false" ht="12.75" hidden="false" customHeight="false" outlineLevel="1" collapsed="false">
      <c r="A118" s="197" t="n">
        <v>38</v>
      </c>
      <c r="B118" s="198" t="s">
        <v>482</v>
      </c>
      <c r="C118" s="199" t="s">
        <v>483</v>
      </c>
      <c r="D118" s="200" t="s">
        <v>373</v>
      </c>
      <c r="E118" s="201" t="n">
        <v>0.10782</v>
      </c>
      <c r="F118" s="202"/>
      <c r="G118" s="203" t="n">
        <f aca="false">ROUND(E118*F118,2)</f>
        <v>0</v>
      </c>
      <c r="H118" s="202"/>
      <c r="I118" s="203" t="n">
        <f aca="false">ROUND(E118*H118,2)</f>
        <v>0</v>
      </c>
      <c r="J118" s="202"/>
      <c r="K118" s="203" t="n">
        <f aca="false">ROUND(E118*J118,2)</f>
        <v>0</v>
      </c>
      <c r="L118" s="203" t="n">
        <v>21</v>
      </c>
      <c r="M118" s="203" t="n">
        <f aca="false">G118*(1+L118/100)</f>
        <v>0</v>
      </c>
      <c r="N118" s="201" t="n">
        <v>0</v>
      </c>
      <c r="O118" s="201" t="n">
        <f aca="false">ROUND(E118*N118,2)</f>
        <v>0</v>
      </c>
      <c r="P118" s="201" t="n">
        <v>0</v>
      </c>
      <c r="Q118" s="201" t="n">
        <f aca="false">ROUND(E118*P118,2)</f>
        <v>0</v>
      </c>
      <c r="R118" s="203" t="s">
        <v>447</v>
      </c>
      <c r="S118" s="203" t="s">
        <v>252</v>
      </c>
      <c r="T118" s="204" t="s">
        <v>284</v>
      </c>
      <c r="U118" s="205" t="n">
        <v>3.327</v>
      </c>
      <c r="V118" s="205" t="n">
        <f aca="false">ROUND(E118*U118,2)</f>
        <v>0.36</v>
      </c>
      <c r="W118" s="205"/>
      <c r="X118" s="205" t="s">
        <v>374</v>
      </c>
      <c r="Y118" s="205" t="s">
        <v>255</v>
      </c>
      <c r="Z118" s="206"/>
      <c r="AA118" s="206"/>
      <c r="AB118" s="206"/>
      <c r="AC118" s="206"/>
      <c r="AD118" s="206"/>
      <c r="AE118" s="206"/>
      <c r="AF118" s="206"/>
      <c r="AG118" s="206" t="s">
        <v>375</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customFormat="false" ht="12.75" hidden="false" customHeight="true" outlineLevel="2" collapsed="false">
      <c r="A119" s="207"/>
      <c r="B119" s="208"/>
      <c r="C119" s="223" t="s">
        <v>402</v>
      </c>
      <c r="D119" s="223"/>
      <c r="E119" s="223"/>
      <c r="F119" s="223"/>
      <c r="G119" s="223"/>
      <c r="H119" s="205"/>
      <c r="I119" s="205"/>
      <c r="J119" s="205"/>
      <c r="K119" s="205"/>
      <c r="L119" s="205"/>
      <c r="M119" s="205"/>
      <c r="N119" s="210"/>
      <c r="O119" s="210"/>
      <c r="P119" s="210"/>
      <c r="Q119" s="210"/>
      <c r="R119" s="205"/>
      <c r="S119" s="205"/>
      <c r="T119" s="205"/>
      <c r="U119" s="205"/>
      <c r="V119" s="205"/>
      <c r="W119" s="205"/>
      <c r="X119" s="205"/>
      <c r="Y119" s="205"/>
      <c r="Z119" s="206"/>
      <c r="AA119" s="206"/>
      <c r="AB119" s="206"/>
      <c r="AC119" s="206"/>
      <c r="AD119" s="206"/>
      <c r="AE119" s="206"/>
      <c r="AF119" s="206"/>
      <c r="AG119" s="206" t="s">
        <v>293</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customFormat="false" ht="19.15" hidden="false" customHeight="false" outlineLevel="1" collapsed="false">
      <c r="A120" s="197" t="n">
        <v>39</v>
      </c>
      <c r="B120" s="198" t="s">
        <v>484</v>
      </c>
      <c r="C120" s="199" t="s">
        <v>485</v>
      </c>
      <c r="D120" s="200" t="s">
        <v>373</v>
      </c>
      <c r="E120" s="201" t="n">
        <v>0.10782</v>
      </c>
      <c r="F120" s="202"/>
      <c r="G120" s="203" t="n">
        <f aca="false">ROUND(E120*F120,2)</f>
        <v>0</v>
      </c>
      <c r="H120" s="202"/>
      <c r="I120" s="203" t="n">
        <f aca="false">ROUND(E120*H120,2)</f>
        <v>0</v>
      </c>
      <c r="J120" s="202"/>
      <c r="K120" s="203" t="n">
        <f aca="false">ROUND(E120*J120,2)</f>
        <v>0</v>
      </c>
      <c r="L120" s="203" t="n">
        <v>21</v>
      </c>
      <c r="M120" s="203" t="n">
        <f aca="false">G120*(1+L120/100)</f>
        <v>0</v>
      </c>
      <c r="N120" s="201" t="n">
        <v>0</v>
      </c>
      <c r="O120" s="201" t="n">
        <f aca="false">ROUND(E120*N120,2)</f>
        <v>0</v>
      </c>
      <c r="P120" s="201" t="n">
        <v>0</v>
      </c>
      <c r="Q120" s="201" t="n">
        <f aca="false">ROUND(E120*P120,2)</f>
        <v>0</v>
      </c>
      <c r="R120" s="203" t="s">
        <v>447</v>
      </c>
      <c r="S120" s="203" t="s">
        <v>252</v>
      </c>
      <c r="T120" s="204" t="s">
        <v>284</v>
      </c>
      <c r="U120" s="205" t="n">
        <v>0.95</v>
      </c>
      <c r="V120" s="205" t="n">
        <f aca="false">ROUND(E120*U120,2)</f>
        <v>0.1</v>
      </c>
      <c r="W120" s="205"/>
      <c r="X120" s="205" t="s">
        <v>374</v>
      </c>
      <c r="Y120" s="205" t="s">
        <v>255</v>
      </c>
      <c r="Z120" s="206"/>
      <c r="AA120" s="206"/>
      <c r="AB120" s="206"/>
      <c r="AC120" s="206"/>
      <c r="AD120" s="206"/>
      <c r="AE120" s="206"/>
      <c r="AF120" s="206"/>
      <c r="AG120" s="206" t="s">
        <v>375</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customFormat="false" ht="12.75" hidden="false" customHeight="true" outlineLevel="2" collapsed="false">
      <c r="A121" s="207"/>
      <c r="B121" s="208"/>
      <c r="C121" s="223" t="s">
        <v>402</v>
      </c>
      <c r="D121" s="223"/>
      <c r="E121" s="223"/>
      <c r="F121" s="223"/>
      <c r="G121" s="223"/>
      <c r="H121" s="205"/>
      <c r="I121" s="205"/>
      <c r="J121" s="205"/>
      <c r="K121" s="205"/>
      <c r="L121" s="205"/>
      <c r="M121" s="205"/>
      <c r="N121" s="210"/>
      <c r="O121" s="210"/>
      <c r="P121" s="210"/>
      <c r="Q121" s="210"/>
      <c r="R121" s="205"/>
      <c r="S121" s="205"/>
      <c r="T121" s="205"/>
      <c r="U121" s="205"/>
      <c r="V121" s="205"/>
      <c r="W121" s="205"/>
      <c r="X121" s="205"/>
      <c r="Y121" s="205"/>
      <c r="Z121" s="206"/>
      <c r="AA121" s="206"/>
      <c r="AB121" s="206"/>
      <c r="AC121" s="206"/>
      <c r="AD121" s="206"/>
      <c r="AE121" s="206"/>
      <c r="AF121" s="206"/>
      <c r="AG121" s="206" t="s">
        <v>293</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customFormat="false" ht="12.75" hidden="false" customHeight="false" outlineLevel="0" collapsed="false">
      <c r="A122" s="189" t="s">
        <v>247</v>
      </c>
      <c r="B122" s="190" t="s">
        <v>179</v>
      </c>
      <c r="C122" s="191" t="s">
        <v>180</v>
      </c>
      <c r="D122" s="192"/>
      <c r="E122" s="193"/>
      <c r="F122" s="194"/>
      <c r="G122" s="194" t="n">
        <f aca="false">SUMIF(AG123:AG148,"&lt;&gt;NOR",G123:G148)</f>
        <v>0</v>
      </c>
      <c r="H122" s="194"/>
      <c r="I122" s="194" t="n">
        <f aca="false">SUM(I123:I148)</f>
        <v>0</v>
      </c>
      <c r="J122" s="194"/>
      <c r="K122" s="194" t="n">
        <f aca="false">SUM(K123:K148)</f>
        <v>0</v>
      </c>
      <c r="L122" s="194"/>
      <c r="M122" s="194" t="n">
        <f aca="false">SUM(M123:M148)</f>
        <v>0</v>
      </c>
      <c r="N122" s="193"/>
      <c r="O122" s="193" t="n">
        <f aca="false">SUM(O123:O148)</f>
        <v>0.13</v>
      </c>
      <c r="P122" s="193"/>
      <c r="Q122" s="193" t="n">
        <f aca="false">SUM(Q123:Q148)</f>
        <v>0.04</v>
      </c>
      <c r="R122" s="194"/>
      <c r="S122" s="194"/>
      <c r="T122" s="195"/>
      <c r="U122" s="196"/>
      <c r="V122" s="196" t="n">
        <f aca="false">SUM(V123:V148)</f>
        <v>26.14</v>
      </c>
      <c r="W122" s="196"/>
      <c r="X122" s="196"/>
      <c r="Y122" s="196"/>
      <c r="AG122" s="0" t="s">
        <v>248</v>
      </c>
    </row>
    <row r="123" customFormat="false" ht="12.75" hidden="false" customHeight="false" outlineLevel="1" collapsed="false">
      <c r="A123" s="197" t="n">
        <v>40</v>
      </c>
      <c r="B123" s="198" t="s">
        <v>486</v>
      </c>
      <c r="C123" s="199" t="s">
        <v>487</v>
      </c>
      <c r="D123" s="200" t="s">
        <v>282</v>
      </c>
      <c r="E123" s="201" t="n">
        <v>36.2</v>
      </c>
      <c r="F123" s="202"/>
      <c r="G123" s="203" t="n">
        <f aca="false">ROUND(E123*F123,2)</f>
        <v>0</v>
      </c>
      <c r="H123" s="202"/>
      <c r="I123" s="203" t="n">
        <f aca="false">ROUND(E123*H123,2)</f>
        <v>0</v>
      </c>
      <c r="J123" s="202"/>
      <c r="K123" s="203" t="n">
        <f aca="false">ROUND(E123*J123,2)</f>
        <v>0</v>
      </c>
      <c r="L123" s="203" t="n">
        <v>21</v>
      </c>
      <c r="M123" s="203" t="n">
        <f aca="false">G123*(1+L123/100)</f>
        <v>0</v>
      </c>
      <c r="N123" s="201" t="n">
        <v>0</v>
      </c>
      <c r="O123" s="201" t="n">
        <f aca="false">ROUND(E123*N123,2)</f>
        <v>0</v>
      </c>
      <c r="P123" s="201" t="n">
        <v>0</v>
      </c>
      <c r="Q123" s="201" t="n">
        <f aca="false">ROUND(E123*P123,2)</f>
        <v>0</v>
      </c>
      <c r="R123" s="203" t="s">
        <v>488</v>
      </c>
      <c r="S123" s="203" t="s">
        <v>252</v>
      </c>
      <c r="T123" s="204" t="s">
        <v>284</v>
      </c>
      <c r="U123" s="205" t="n">
        <v>0.016</v>
      </c>
      <c r="V123" s="205" t="n">
        <f aca="false">ROUND(E123*U123,2)</f>
        <v>0.58</v>
      </c>
      <c r="W123" s="205"/>
      <c r="X123" s="205" t="s">
        <v>285</v>
      </c>
      <c r="Y123" s="205" t="s">
        <v>255</v>
      </c>
      <c r="Z123" s="206"/>
      <c r="AA123" s="206"/>
      <c r="AB123" s="206"/>
      <c r="AC123" s="206"/>
      <c r="AD123" s="206"/>
      <c r="AE123" s="206"/>
      <c r="AF123" s="206"/>
      <c r="AG123" s="206" t="s">
        <v>286</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customFormat="false" ht="12.75" hidden="false" customHeight="true" outlineLevel="2" collapsed="false">
      <c r="A124" s="207"/>
      <c r="B124" s="208"/>
      <c r="C124" s="223" t="s">
        <v>489</v>
      </c>
      <c r="D124" s="223"/>
      <c r="E124" s="223"/>
      <c r="F124" s="223"/>
      <c r="G124" s="223"/>
      <c r="H124" s="205"/>
      <c r="I124" s="205"/>
      <c r="J124" s="205"/>
      <c r="K124" s="205"/>
      <c r="L124" s="205"/>
      <c r="M124" s="205"/>
      <c r="N124" s="210"/>
      <c r="O124" s="210"/>
      <c r="P124" s="210"/>
      <c r="Q124" s="210"/>
      <c r="R124" s="205"/>
      <c r="S124" s="205"/>
      <c r="T124" s="205"/>
      <c r="U124" s="205"/>
      <c r="V124" s="205"/>
      <c r="W124" s="205"/>
      <c r="X124" s="205"/>
      <c r="Y124" s="205"/>
      <c r="Z124" s="206"/>
      <c r="AA124" s="206"/>
      <c r="AB124" s="206"/>
      <c r="AC124" s="206"/>
      <c r="AD124" s="206"/>
      <c r="AE124" s="206"/>
      <c r="AF124" s="206"/>
      <c r="AG124" s="206" t="s">
        <v>293</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customFormat="false" ht="12.75" hidden="false" customHeight="false" outlineLevel="2" collapsed="false">
      <c r="A125" s="207"/>
      <c r="B125" s="208"/>
      <c r="C125" s="220" t="s">
        <v>1208</v>
      </c>
      <c r="D125" s="221"/>
      <c r="E125" s="222" t="n">
        <v>36.2</v>
      </c>
      <c r="F125" s="205"/>
      <c r="G125" s="205"/>
      <c r="H125" s="205"/>
      <c r="I125" s="205"/>
      <c r="J125" s="205"/>
      <c r="K125" s="205"/>
      <c r="L125" s="205"/>
      <c r="M125" s="205"/>
      <c r="N125" s="210"/>
      <c r="O125" s="210"/>
      <c r="P125" s="210"/>
      <c r="Q125" s="210"/>
      <c r="R125" s="205"/>
      <c r="S125" s="205"/>
      <c r="T125" s="205"/>
      <c r="U125" s="205"/>
      <c r="V125" s="205"/>
      <c r="W125" s="205"/>
      <c r="X125" s="205"/>
      <c r="Y125" s="205"/>
      <c r="Z125" s="206"/>
      <c r="AA125" s="206"/>
      <c r="AB125" s="206"/>
      <c r="AC125" s="206"/>
      <c r="AD125" s="206"/>
      <c r="AE125" s="206"/>
      <c r="AF125" s="206"/>
      <c r="AG125" s="206" t="s">
        <v>289</v>
      </c>
      <c r="AH125" s="206" t="n">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customFormat="false" ht="12.75" hidden="false" customHeight="false" outlineLevel="1" collapsed="false">
      <c r="A126" s="197" t="n">
        <v>41</v>
      </c>
      <c r="B126" s="198" t="s">
        <v>490</v>
      </c>
      <c r="C126" s="199" t="s">
        <v>491</v>
      </c>
      <c r="D126" s="200" t="s">
        <v>282</v>
      </c>
      <c r="E126" s="201" t="n">
        <v>36.2</v>
      </c>
      <c r="F126" s="202"/>
      <c r="G126" s="203" t="n">
        <f aca="false">ROUND(E126*F126,2)</f>
        <v>0</v>
      </c>
      <c r="H126" s="202"/>
      <c r="I126" s="203" t="n">
        <f aca="false">ROUND(E126*H126,2)</f>
        <v>0</v>
      </c>
      <c r="J126" s="202"/>
      <c r="K126" s="203" t="n">
        <f aca="false">ROUND(E126*J126,2)</f>
        <v>0</v>
      </c>
      <c r="L126" s="203" t="n">
        <v>21</v>
      </c>
      <c r="M126" s="203" t="n">
        <f aca="false">G126*(1+L126/100)</f>
        <v>0</v>
      </c>
      <c r="N126" s="201" t="n">
        <v>0</v>
      </c>
      <c r="O126" s="201" t="n">
        <f aca="false">ROUND(E126*N126,2)</f>
        <v>0</v>
      </c>
      <c r="P126" s="201" t="n">
        <v>0</v>
      </c>
      <c r="Q126" s="201" t="n">
        <f aca="false">ROUND(E126*P126,2)</f>
        <v>0</v>
      </c>
      <c r="R126" s="203" t="s">
        <v>488</v>
      </c>
      <c r="S126" s="203" t="s">
        <v>252</v>
      </c>
      <c r="T126" s="204" t="s">
        <v>284</v>
      </c>
      <c r="U126" s="205" t="n">
        <v>0.046</v>
      </c>
      <c r="V126" s="205" t="n">
        <f aca="false">ROUND(E126*U126,2)</f>
        <v>1.67</v>
      </c>
      <c r="W126" s="205"/>
      <c r="X126" s="205" t="s">
        <v>285</v>
      </c>
      <c r="Y126" s="205" t="s">
        <v>255</v>
      </c>
      <c r="Z126" s="206"/>
      <c r="AA126" s="206"/>
      <c r="AB126" s="206"/>
      <c r="AC126" s="206"/>
      <c r="AD126" s="206"/>
      <c r="AE126" s="206"/>
      <c r="AF126" s="206"/>
      <c r="AG126" s="206" t="s">
        <v>286</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customFormat="false" ht="12.75" hidden="false" customHeight="true" outlineLevel="2" collapsed="false">
      <c r="A127" s="207"/>
      <c r="B127" s="208"/>
      <c r="C127" s="223" t="s">
        <v>489</v>
      </c>
      <c r="D127" s="223"/>
      <c r="E127" s="223"/>
      <c r="F127" s="223"/>
      <c r="G127" s="223"/>
      <c r="H127" s="205"/>
      <c r="I127" s="205"/>
      <c r="J127" s="205"/>
      <c r="K127" s="205"/>
      <c r="L127" s="205"/>
      <c r="M127" s="205"/>
      <c r="N127" s="210"/>
      <c r="O127" s="210"/>
      <c r="P127" s="210"/>
      <c r="Q127" s="210"/>
      <c r="R127" s="205"/>
      <c r="S127" s="205"/>
      <c r="T127" s="205"/>
      <c r="U127" s="205"/>
      <c r="V127" s="205"/>
      <c r="W127" s="205"/>
      <c r="X127" s="205"/>
      <c r="Y127" s="205"/>
      <c r="Z127" s="206"/>
      <c r="AA127" s="206"/>
      <c r="AB127" s="206"/>
      <c r="AC127" s="206"/>
      <c r="AD127" s="206"/>
      <c r="AE127" s="206"/>
      <c r="AF127" s="206"/>
      <c r="AG127" s="206" t="s">
        <v>293</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customFormat="false" ht="12.75" hidden="false" customHeight="false" outlineLevel="2" collapsed="false">
      <c r="A128" s="207"/>
      <c r="B128" s="208"/>
      <c r="C128" s="220" t="s">
        <v>1208</v>
      </c>
      <c r="D128" s="221"/>
      <c r="E128" s="222" t="n">
        <v>36.2</v>
      </c>
      <c r="F128" s="205"/>
      <c r="G128" s="205"/>
      <c r="H128" s="205"/>
      <c r="I128" s="205"/>
      <c r="J128" s="205"/>
      <c r="K128" s="205"/>
      <c r="L128" s="205"/>
      <c r="M128" s="205"/>
      <c r="N128" s="210"/>
      <c r="O128" s="210"/>
      <c r="P128" s="210"/>
      <c r="Q128" s="210"/>
      <c r="R128" s="205"/>
      <c r="S128" s="205"/>
      <c r="T128" s="205"/>
      <c r="U128" s="205"/>
      <c r="V128" s="205"/>
      <c r="W128" s="205"/>
      <c r="X128" s="205"/>
      <c r="Y128" s="205"/>
      <c r="Z128" s="206"/>
      <c r="AA128" s="206"/>
      <c r="AB128" s="206"/>
      <c r="AC128" s="206"/>
      <c r="AD128" s="206"/>
      <c r="AE128" s="206"/>
      <c r="AF128" s="206"/>
      <c r="AG128" s="206" t="s">
        <v>289</v>
      </c>
      <c r="AH128" s="206" t="n">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customFormat="false" ht="12.75" hidden="false" customHeight="false" outlineLevel="1" collapsed="false">
      <c r="A129" s="197" t="n">
        <v>42</v>
      </c>
      <c r="B129" s="198" t="s">
        <v>492</v>
      </c>
      <c r="C129" s="199" t="s">
        <v>493</v>
      </c>
      <c r="D129" s="200" t="s">
        <v>325</v>
      </c>
      <c r="E129" s="201" t="n">
        <v>23.82</v>
      </c>
      <c r="F129" s="202"/>
      <c r="G129" s="203" t="n">
        <f aca="false">ROUND(E129*F129,2)</f>
        <v>0</v>
      </c>
      <c r="H129" s="202"/>
      <c r="I129" s="203" t="n">
        <f aca="false">ROUND(E129*H129,2)</f>
        <v>0</v>
      </c>
      <c r="J129" s="202"/>
      <c r="K129" s="203" t="n">
        <f aca="false">ROUND(E129*J129,2)</f>
        <v>0</v>
      </c>
      <c r="L129" s="203" t="n">
        <v>21</v>
      </c>
      <c r="M129" s="203" t="n">
        <f aca="false">G129*(1+L129/100)</f>
        <v>0</v>
      </c>
      <c r="N129" s="201" t="n">
        <v>0</v>
      </c>
      <c r="O129" s="201" t="n">
        <f aca="false">ROUND(E129*N129,2)</f>
        <v>0</v>
      </c>
      <c r="P129" s="201" t="n">
        <v>8E-005</v>
      </c>
      <c r="Q129" s="201" t="n">
        <f aca="false">ROUND(E129*P129,2)</f>
        <v>0</v>
      </c>
      <c r="R129" s="203" t="s">
        <v>488</v>
      </c>
      <c r="S129" s="203" t="s">
        <v>252</v>
      </c>
      <c r="T129" s="204" t="s">
        <v>284</v>
      </c>
      <c r="U129" s="205" t="n">
        <v>0.035</v>
      </c>
      <c r="V129" s="205" t="n">
        <f aca="false">ROUND(E129*U129,2)</f>
        <v>0.83</v>
      </c>
      <c r="W129" s="205"/>
      <c r="X129" s="205" t="s">
        <v>285</v>
      </c>
      <c r="Y129" s="205" t="s">
        <v>255</v>
      </c>
      <c r="Z129" s="206"/>
      <c r="AA129" s="206"/>
      <c r="AB129" s="206"/>
      <c r="AC129" s="206"/>
      <c r="AD129" s="206"/>
      <c r="AE129" s="206"/>
      <c r="AF129" s="206"/>
      <c r="AG129" s="206" t="s">
        <v>286</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customFormat="false" ht="12.75" hidden="false" customHeight="false" outlineLevel="2" collapsed="false">
      <c r="A130" s="207"/>
      <c r="B130" s="208"/>
      <c r="C130" s="220" t="s">
        <v>1217</v>
      </c>
      <c r="D130" s="221"/>
      <c r="E130" s="222" t="n">
        <v>23.82</v>
      </c>
      <c r="F130" s="205"/>
      <c r="G130" s="205"/>
      <c r="H130" s="205"/>
      <c r="I130" s="205"/>
      <c r="J130" s="205"/>
      <c r="K130" s="205"/>
      <c r="L130" s="205"/>
      <c r="M130" s="205"/>
      <c r="N130" s="210"/>
      <c r="O130" s="210"/>
      <c r="P130" s="210"/>
      <c r="Q130" s="210"/>
      <c r="R130" s="205"/>
      <c r="S130" s="205"/>
      <c r="T130" s="205"/>
      <c r="U130" s="205"/>
      <c r="V130" s="205"/>
      <c r="W130" s="205"/>
      <c r="X130" s="205"/>
      <c r="Y130" s="205"/>
      <c r="Z130" s="206"/>
      <c r="AA130" s="206"/>
      <c r="AB130" s="206"/>
      <c r="AC130" s="206"/>
      <c r="AD130" s="206"/>
      <c r="AE130" s="206"/>
      <c r="AF130" s="206"/>
      <c r="AG130" s="206" t="s">
        <v>289</v>
      </c>
      <c r="AH130" s="206" t="n">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customFormat="false" ht="19.15" hidden="false" customHeight="false" outlineLevel="1" collapsed="false">
      <c r="A131" s="197" t="n">
        <v>43</v>
      </c>
      <c r="B131" s="198" t="s">
        <v>495</v>
      </c>
      <c r="C131" s="199" t="s">
        <v>496</v>
      </c>
      <c r="D131" s="200" t="s">
        <v>325</v>
      </c>
      <c r="E131" s="201" t="n">
        <v>24.62</v>
      </c>
      <c r="F131" s="202"/>
      <c r="G131" s="203" t="n">
        <f aca="false">ROUND(E131*F131,2)</f>
        <v>0</v>
      </c>
      <c r="H131" s="202"/>
      <c r="I131" s="203" t="n">
        <f aca="false">ROUND(E131*H131,2)</f>
        <v>0</v>
      </c>
      <c r="J131" s="202"/>
      <c r="K131" s="203" t="n">
        <f aca="false">ROUND(E131*J131,2)</f>
        <v>0</v>
      </c>
      <c r="L131" s="203" t="n">
        <v>21</v>
      </c>
      <c r="M131" s="203" t="n">
        <f aca="false">G131*(1+L131/100)</f>
        <v>0</v>
      </c>
      <c r="N131" s="201" t="n">
        <v>8E-005</v>
      </c>
      <c r="O131" s="201" t="n">
        <f aca="false">ROUND(E131*N131,2)</f>
        <v>0</v>
      </c>
      <c r="P131" s="201" t="n">
        <v>0</v>
      </c>
      <c r="Q131" s="201" t="n">
        <f aca="false">ROUND(E131*P131,2)</f>
        <v>0</v>
      </c>
      <c r="R131" s="203" t="s">
        <v>488</v>
      </c>
      <c r="S131" s="203" t="s">
        <v>252</v>
      </c>
      <c r="T131" s="204" t="s">
        <v>284</v>
      </c>
      <c r="U131" s="205" t="n">
        <v>0.1372</v>
      </c>
      <c r="V131" s="205" t="n">
        <f aca="false">ROUND(E131*U131,2)</f>
        <v>3.38</v>
      </c>
      <c r="W131" s="205"/>
      <c r="X131" s="205" t="s">
        <v>285</v>
      </c>
      <c r="Y131" s="205" t="s">
        <v>255</v>
      </c>
      <c r="Z131" s="206"/>
      <c r="AA131" s="206"/>
      <c r="AB131" s="206"/>
      <c r="AC131" s="206"/>
      <c r="AD131" s="206"/>
      <c r="AE131" s="206"/>
      <c r="AF131" s="206"/>
      <c r="AG131" s="206" t="s">
        <v>286</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customFormat="false" ht="12.75" hidden="false" customHeight="false" outlineLevel="2" collapsed="false">
      <c r="A132" s="207"/>
      <c r="B132" s="208"/>
      <c r="C132" s="220" t="s">
        <v>1218</v>
      </c>
      <c r="D132" s="221"/>
      <c r="E132" s="222" t="n">
        <v>24.62</v>
      </c>
      <c r="F132" s="205"/>
      <c r="G132" s="205"/>
      <c r="H132" s="205"/>
      <c r="I132" s="205"/>
      <c r="J132" s="205"/>
      <c r="K132" s="205"/>
      <c r="L132" s="205"/>
      <c r="M132" s="205"/>
      <c r="N132" s="210"/>
      <c r="O132" s="210"/>
      <c r="P132" s="210"/>
      <c r="Q132" s="210"/>
      <c r="R132" s="205"/>
      <c r="S132" s="205"/>
      <c r="T132" s="205"/>
      <c r="U132" s="205"/>
      <c r="V132" s="205"/>
      <c r="W132" s="205"/>
      <c r="X132" s="205"/>
      <c r="Y132" s="205"/>
      <c r="Z132" s="206"/>
      <c r="AA132" s="206"/>
      <c r="AB132" s="206"/>
      <c r="AC132" s="206"/>
      <c r="AD132" s="206"/>
      <c r="AE132" s="206"/>
      <c r="AF132" s="206"/>
      <c r="AG132" s="206" t="s">
        <v>289</v>
      </c>
      <c r="AH132" s="206" t="n">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customFormat="false" ht="12.75" hidden="false" customHeight="false" outlineLevel="1" collapsed="false">
      <c r="A133" s="197" t="n">
        <v>44</v>
      </c>
      <c r="B133" s="198" t="s">
        <v>498</v>
      </c>
      <c r="C133" s="199" t="s">
        <v>499</v>
      </c>
      <c r="D133" s="200" t="s">
        <v>282</v>
      </c>
      <c r="E133" s="201" t="n">
        <v>36.2</v>
      </c>
      <c r="F133" s="202"/>
      <c r="G133" s="203" t="n">
        <f aca="false">ROUND(E133*F133,2)</f>
        <v>0</v>
      </c>
      <c r="H133" s="202"/>
      <c r="I133" s="203" t="n">
        <f aca="false">ROUND(E133*H133,2)</f>
        <v>0</v>
      </c>
      <c r="J133" s="202"/>
      <c r="K133" s="203" t="n">
        <f aca="false">ROUND(E133*J133,2)</f>
        <v>0</v>
      </c>
      <c r="L133" s="203" t="n">
        <v>21</v>
      </c>
      <c r="M133" s="203" t="n">
        <f aca="false">G133*(1+L133/100)</f>
        <v>0</v>
      </c>
      <c r="N133" s="201" t="n">
        <v>0</v>
      </c>
      <c r="O133" s="201" t="n">
        <f aca="false">ROUND(E133*N133,2)</f>
        <v>0</v>
      </c>
      <c r="P133" s="201" t="n">
        <v>0.001</v>
      </c>
      <c r="Q133" s="201" t="n">
        <f aca="false">ROUND(E133*P133,2)</f>
        <v>0.04</v>
      </c>
      <c r="R133" s="203" t="s">
        <v>488</v>
      </c>
      <c r="S133" s="203" t="s">
        <v>252</v>
      </c>
      <c r="T133" s="204" t="s">
        <v>284</v>
      </c>
      <c r="U133" s="205" t="n">
        <v>0.105</v>
      </c>
      <c r="V133" s="205" t="n">
        <f aca="false">ROUND(E133*U133,2)</f>
        <v>3.8</v>
      </c>
      <c r="W133" s="205"/>
      <c r="X133" s="205" t="s">
        <v>285</v>
      </c>
      <c r="Y133" s="205" t="s">
        <v>255</v>
      </c>
      <c r="Z133" s="206"/>
      <c r="AA133" s="206"/>
      <c r="AB133" s="206"/>
      <c r="AC133" s="206"/>
      <c r="AD133" s="206"/>
      <c r="AE133" s="206"/>
      <c r="AF133" s="206"/>
      <c r="AG133" s="206" t="s">
        <v>286</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customFormat="false" ht="12.75" hidden="false" customHeight="false" outlineLevel="2" collapsed="false">
      <c r="A134" s="207"/>
      <c r="B134" s="208"/>
      <c r="C134" s="220" t="s">
        <v>1219</v>
      </c>
      <c r="D134" s="221"/>
      <c r="E134" s="222" t="n">
        <v>36.2</v>
      </c>
      <c r="F134" s="205"/>
      <c r="G134" s="205"/>
      <c r="H134" s="205"/>
      <c r="I134" s="205"/>
      <c r="J134" s="205"/>
      <c r="K134" s="205"/>
      <c r="L134" s="205"/>
      <c r="M134" s="205"/>
      <c r="N134" s="210"/>
      <c r="O134" s="210"/>
      <c r="P134" s="210"/>
      <c r="Q134" s="210"/>
      <c r="R134" s="205"/>
      <c r="S134" s="205"/>
      <c r="T134" s="205"/>
      <c r="U134" s="205"/>
      <c r="V134" s="205"/>
      <c r="W134" s="205"/>
      <c r="X134" s="205"/>
      <c r="Y134" s="205"/>
      <c r="Z134" s="206"/>
      <c r="AA134" s="206"/>
      <c r="AB134" s="206"/>
      <c r="AC134" s="206"/>
      <c r="AD134" s="206"/>
      <c r="AE134" s="206"/>
      <c r="AF134" s="206"/>
      <c r="AG134" s="206" t="s">
        <v>289</v>
      </c>
      <c r="AH134" s="206" t="n">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customFormat="false" ht="19.15" hidden="false" customHeight="false" outlineLevel="1" collapsed="false">
      <c r="A135" s="197" t="n">
        <v>45</v>
      </c>
      <c r="B135" s="198" t="s">
        <v>501</v>
      </c>
      <c r="C135" s="199" t="s">
        <v>502</v>
      </c>
      <c r="D135" s="200" t="s">
        <v>282</v>
      </c>
      <c r="E135" s="201" t="n">
        <v>36.2</v>
      </c>
      <c r="F135" s="202"/>
      <c r="G135" s="203" t="n">
        <f aca="false">ROUND(E135*F135,2)</f>
        <v>0</v>
      </c>
      <c r="H135" s="202"/>
      <c r="I135" s="203" t="n">
        <f aca="false">ROUND(E135*H135,2)</f>
        <v>0</v>
      </c>
      <c r="J135" s="202"/>
      <c r="K135" s="203" t="n">
        <f aca="false">ROUND(E135*J135,2)</f>
        <v>0</v>
      </c>
      <c r="L135" s="203" t="n">
        <v>21</v>
      </c>
      <c r="M135" s="203" t="n">
        <f aca="false">G135*(1+L135/100)</f>
        <v>0</v>
      </c>
      <c r="N135" s="201" t="n">
        <v>0.00025</v>
      </c>
      <c r="O135" s="201" t="n">
        <f aca="false">ROUND(E135*N135,2)</f>
        <v>0.01</v>
      </c>
      <c r="P135" s="201" t="n">
        <v>0</v>
      </c>
      <c r="Q135" s="201" t="n">
        <f aca="false">ROUND(E135*P135,2)</f>
        <v>0</v>
      </c>
      <c r="R135" s="203" t="s">
        <v>488</v>
      </c>
      <c r="S135" s="203" t="s">
        <v>252</v>
      </c>
      <c r="T135" s="204" t="s">
        <v>284</v>
      </c>
      <c r="U135" s="205" t="n">
        <v>0.38</v>
      </c>
      <c r="V135" s="205" t="n">
        <f aca="false">ROUND(E135*U135,2)</f>
        <v>13.76</v>
      </c>
      <c r="W135" s="205"/>
      <c r="X135" s="205" t="s">
        <v>285</v>
      </c>
      <c r="Y135" s="205" t="s">
        <v>255</v>
      </c>
      <c r="Z135" s="206"/>
      <c r="AA135" s="206"/>
      <c r="AB135" s="206"/>
      <c r="AC135" s="206"/>
      <c r="AD135" s="206"/>
      <c r="AE135" s="206"/>
      <c r="AF135" s="206"/>
      <c r="AG135" s="206" t="s">
        <v>286</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customFormat="false" ht="12.75" hidden="false" customHeight="false" outlineLevel="2" collapsed="false">
      <c r="A136" s="207"/>
      <c r="B136" s="208"/>
      <c r="C136" s="220" t="s">
        <v>1208</v>
      </c>
      <c r="D136" s="221"/>
      <c r="E136" s="222" t="n">
        <v>36.2</v>
      </c>
      <c r="F136" s="205"/>
      <c r="G136" s="205"/>
      <c r="H136" s="205"/>
      <c r="I136" s="205"/>
      <c r="J136" s="205"/>
      <c r="K136" s="205"/>
      <c r="L136" s="205"/>
      <c r="M136" s="205"/>
      <c r="N136" s="210"/>
      <c r="O136" s="210"/>
      <c r="P136" s="210"/>
      <c r="Q136" s="210"/>
      <c r="R136" s="205"/>
      <c r="S136" s="205"/>
      <c r="T136" s="205"/>
      <c r="U136" s="205"/>
      <c r="V136" s="205"/>
      <c r="W136" s="205"/>
      <c r="X136" s="205"/>
      <c r="Y136" s="205"/>
      <c r="Z136" s="206"/>
      <c r="AA136" s="206"/>
      <c r="AB136" s="206"/>
      <c r="AC136" s="206"/>
      <c r="AD136" s="206"/>
      <c r="AE136" s="206"/>
      <c r="AF136" s="206"/>
      <c r="AG136" s="206" t="s">
        <v>289</v>
      </c>
      <c r="AH136" s="206" t="n">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customFormat="false" ht="12.75" hidden="false" customHeight="false" outlineLevel="1" collapsed="false">
      <c r="A137" s="197" t="n">
        <v>46</v>
      </c>
      <c r="B137" s="198" t="s">
        <v>503</v>
      </c>
      <c r="C137" s="199" t="s">
        <v>504</v>
      </c>
      <c r="D137" s="200" t="s">
        <v>325</v>
      </c>
      <c r="E137" s="201" t="n">
        <v>25.34</v>
      </c>
      <c r="F137" s="202"/>
      <c r="G137" s="203" t="n">
        <f aca="false">ROUND(E137*F137,2)</f>
        <v>0</v>
      </c>
      <c r="H137" s="202"/>
      <c r="I137" s="203" t="n">
        <f aca="false">ROUND(E137*H137,2)</f>
        <v>0</v>
      </c>
      <c r="J137" s="202"/>
      <c r="K137" s="203" t="n">
        <f aca="false">ROUND(E137*J137,2)</f>
        <v>0</v>
      </c>
      <c r="L137" s="203" t="n">
        <v>21</v>
      </c>
      <c r="M137" s="203" t="n">
        <f aca="false">G137*(1+L137/100)</f>
        <v>0</v>
      </c>
      <c r="N137" s="201" t="n">
        <v>4E-005</v>
      </c>
      <c r="O137" s="201" t="n">
        <f aca="false">ROUND(E137*N137,2)</f>
        <v>0</v>
      </c>
      <c r="P137" s="201" t="n">
        <v>0</v>
      </c>
      <c r="Q137" s="201" t="n">
        <f aca="false">ROUND(E137*P137,2)</f>
        <v>0</v>
      </c>
      <c r="R137" s="203" t="s">
        <v>488</v>
      </c>
      <c r="S137" s="203" t="s">
        <v>252</v>
      </c>
      <c r="T137" s="204" t="s">
        <v>284</v>
      </c>
      <c r="U137" s="205" t="n">
        <v>0.0782</v>
      </c>
      <c r="V137" s="205" t="n">
        <f aca="false">ROUND(E137*U137,2)</f>
        <v>1.98</v>
      </c>
      <c r="W137" s="205"/>
      <c r="X137" s="205" t="s">
        <v>285</v>
      </c>
      <c r="Y137" s="205" t="s">
        <v>255</v>
      </c>
      <c r="Z137" s="206"/>
      <c r="AA137" s="206"/>
      <c r="AB137" s="206"/>
      <c r="AC137" s="206"/>
      <c r="AD137" s="206"/>
      <c r="AE137" s="206"/>
      <c r="AF137" s="206"/>
      <c r="AG137" s="206" t="s">
        <v>286</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customFormat="false" ht="12.75" hidden="false" customHeight="false" outlineLevel="2" collapsed="false">
      <c r="A138" s="207"/>
      <c r="B138" s="208"/>
      <c r="C138" s="220" t="s">
        <v>1220</v>
      </c>
      <c r="D138" s="221"/>
      <c r="E138" s="222" t="n">
        <v>25.34</v>
      </c>
      <c r="F138" s="205"/>
      <c r="G138" s="205"/>
      <c r="H138" s="205"/>
      <c r="I138" s="205"/>
      <c r="J138" s="205"/>
      <c r="K138" s="205"/>
      <c r="L138" s="205"/>
      <c r="M138" s="205"/>
      <c r="N138" s="210"/>
      <c r="O138" s="210"/>
      <c r="P138" s="210"/>
      <c r="Q138" s="210"/>
      <c r="R138" s="205"/>
      <c r="S138" s="205"/>
      <c r="T138" s="205"/>
      <c r="U138" s="205"/>
      <c r="V138" s="205"/>
      <c r="W138" s="205"/>
      <c r="X138" s="205"/>
      <c r="Y138" s="205"/>
      <c r="Z138" s="206"/>
      <c r="AA138" s="206"/>
      <c r="AB138" s="206"/>
      <c r="AC138" s="206"/>
      <c r="AD138" s="206"/>
      <c r="AE138" s="206"/>
      <c r="AF138" s="206"/>
      <c r="AG138" s="206" t="s">
        <v>289</v>
      </c>
      <c r="AH138" s="206" t="n">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customFormat="false" ht="12.75" hidden="false" customHeight="false" outlineLevel="1" collapsed="false">
      <c r="A139" s="197" t="n">
        <v>47</v>
      </c>
      <c r="B139" s="198" t="s">
        <v>506</v>
      </c>
      <c r="C139" s="199" t="s">
        <v>507</v>
      </c>
      <c r="D139" s="200" t="s">
        <v>282</v>
      </c>
      <c r="E139" s="201" t="n">
        <v>37.648</v>
      </c>
      <c r="F139" s="202"/>
      <c r="G139" s="203" t="n">
        <f aca="false">ROUND(E139*F139,2)</f>
        <v>0</v>
      </c>
      <c r="H139" s="202"/>
      <c r="I139" s="203" t="n">
        <f aca="false">ROUND(E139*H139,2)</f>
        <v>0</v>
      </c>
      <c r="J139" s="202"/>
      <c r="K139" s="203" t="n">
        <f aca="false">ROUND(E139*J139,2)</f>
        <v>0</v>
      </c>
      <c r="L139" s="203" t="n">
        <v>21</v>
      </c>
      <c r="M139" s="203" t="n">
        <f aca="false">G139*(1+L139/100)</f>
        <v>0</v>
      </c>
      <c r="N139" s="201" t="n">
        <v>0.0031</v>
      </c>
      <c r="O139" s="201" t="n">
        <f aca="false">ROUND(E139*N139,2)</f>
        <v>0.12</v>
      </c>
      <c r="P139" s="201" t="n">
        <v>0</v>
      </c>
      <c r="Q139" s="201" t="n">
        <f aca="false">ROUND(E139*P139,2)</f>
        <v>0</v>
      </c>
      <c r="R139" s="203"/>
      <c r="S139" s="203" t="s">
        <v>276</v>
      </c>
      <c r="T139" s="204" t="s">
        <v>284</v>
      </c>
      <c r="U139" s="205" t="n">
        <v>0</v>
      </c>
      <c r="V139" s="205" t="n">
        <f aca="false">ROUND(E139*U139,2)</f>
        <v>0</v>
      </c>
      <c r="W139" s="205"/>
      <c r="X139" s="205" t="s">
        <v>397</v>
      </c>
      <c r="Y139" s="205" t="s">
        <v>255</v>
      </c>
      <c r="Z139" s="206"/>
      <c r="AA139" s="206"/>
      <c r="AB139" s="206"/>
      <c r="AC139" s="206"/>
      <c r="AD139" s="206"/>
      <c r="AE139" s="206"/>
      <c r="AF139" s="206"/>
      <c r="AG139" s="206" t="s">
        <v>398</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customFormat="false" ht="12.75" hidden="false" customHeight="true" outlineLevel="2" collapsed="false">
      <c r="A140" s="207"/>
      <c r="B140" s="208"/>
      <c r="C140" s="209" t="s">
        <v>508</v>
      </c>
      <c r="D140" s="209"/>
      <c r="E140" s="209"/>
      <c r="F140" s="209"/>
      <c r="G140" s="209"/>
      <c r="H140" s="205"/>
      <c r="I140" s="205"/>
      <c r="J140" s="205"/>
      <c r="K140" s="205"/>
      <c r="L140" s="205"/>
      <c r="M140" s="205"/>
      <c r="N140" s="210"/>
      <c r="O140" s="210"/>
      <c r="P140" s="210"/>
      <c r="Q140" s="210"/>
      <c r="R140" s="205"/>
      <c r="S140" s="205"/>
      <c r="T140" s="205"/>
      <c r="U140" s="205"/>
      <c r="V140" s="205"/>
      <c r="W140" s="205"/>
      <c r="X140" s="205"/>
      <c r="Y140" s="205"/>
      <c r="Z140" s="206"/>
      <c r="AA140" s="206"/>
      <c r="AB140" s="206"/>
      <c r="AC140" s="206"/>
      <c r="AD140" s="206"/>
      <c r="AE140" s="206"/>
      <c r="AF140" s="206"/>
      <c r="AG140" s="206" t="s">
        <v>258</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customFormat="false" ht="12.75" hidden="false" customHeight="true" outlineLevel="3" collapsed="false">
      <c r="A141" s="207"/>
      <c r="B141" s="208"/>
      <c r="C141" s="224" t="s">
        <v>509</v>
      </c>
      <c r="D141" s="224"/>
      <c r="E141" s="224"/>
      <c r="F141" s="224"/>
      <c r="G141" s="224"/>
      <c r="H141" s="205"/>
      <c r="I141" s="205"/>
      <c r="J141" s="205"/>
      <c r="K141" s="205"/>
      <c r="L141" s="205"/>
      <c r="M141" s="205"/>
      <c r="N141" s="210"/>
      <c r="O141" s="210"/>
      <c r="P141" s="210"/>
      <c r="Q141" s="210"/>
      <c r="R141" s="205"/>
      <c r="S141" s="205"/>
      <c r="T141" s="205"/>
      <c r="U141" s="205"/>
      <c r="V141" s="205"/>
      <c r="W141" s="205"/>
      <c r="X141" s="205"/>
      <c r="Y141" s="205"/>
      <c r="Z141" s="206"/>
      <c r="AA141" s="206"/>
      <c r="AB141" s="206"/>
      <c r="AC141" s="206"/>
      <c r="AD141" s="206"/>
      <c r="AE141" s="206"/>
      <c r="AF141" s="206"/>
      <c r="AG141" s="206" t="s">
        <v>258</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customFormat="false" ht="12.75" hidden="false" customHeight="true" outlineLevel="3" collapsed="false">
      <c r="A142" s="207"/>
      <c r="B142" s="208"/>
      <c r="C142" s="224" t="s">
        <v>510</v>
      </c>
      <c r="D142" s="224"/>
      <c r="E142" s="224"/>
      <c r="F142" s="224"/>
      <c r="G142" s="224"/>
      <c r="H142" s="205"/>
      <c r="I142" s="205"/>
      <c r="J142" s="205"/>
      <c r="K142" s="205"/>
      <c r="L142" s="205"/>
      <c r="M142" s="205"/>
      <c r="N142" s="210"/>
      <c r="O142" s="210"/>
      <c r="P142" s="210"/>
      <c r="Q142" s="210"/>
      <c r="R142" s="205"/>
      <c r="S142" s="205"/>
      <c r="T142" s="205"/>
      <c r="U142" s="205"/>
      <c r="V142" s="205"/>
      <c r="W142" s="205"/>
      <c r="X142" s="205"/>
      <c r="Y142" s="205"/>
      <c r="Z142" s="206"/>
      <c r="AA142" s="206"/>
      <c r="AB142" s="206"/>
      <c r="AC142" s="206"/>
      <c r="AD142" s="206"/>
      <c r="AE142" s="206"/>
      <c r="AF142" s="206"/>
      <c r="AG142" s="206" t="s">
        <v>258</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customFormat="false" ht="12.75" hidden="false" customHeight="true" outlineLevel="3" collapsed="false">
      <c r="A143" s="207"/>
      <c r="B143" s="208"/>
      <c r="C143" s="224" t="s">
        <v>511</v>
      </c>
      <c r="D143" s="224"/>
      <c r="E143" s="224"/>
      <c r="F143" s="224"/>
      <c r="G143" s="224"/>
      <c r="H143" s="205"/>
      <c r="I143" s="205"/>
      <c r="J143" s="205"/>
      <c r="K143" s="205"/>
      <c r="L143" s="205"/>
      <c r="M143" s="205"/>
      <c r="N143" s="210"/>
      <c r="O143" s="210"/>
      <c r="P143" s="210"/>
      <c r="Q143" s="210"/>
      <c r="R143" s="205"/>
      <c r="S143" s="205"/>
      <c r="T143" s="205"/>
      <c r="U143" s="205"/>
      <c r="V143" s="205"/>
      <c r="W143" s="205"/>
      <c r="X143" s="205"/>
      <c r="Y143" s="205"/>
      <c r="Z143" s="206"/>
      <c r="AA143" s="206"/>
      <c r="AB143" s="206"/>
      <c r="AC143" s="206"/>
      <c r="AD143" s="206"/>
      <c r="AE143" s="206"/>
      <c r="AF143" s="206"/>
      <c r="AG143" s="206" t="s">
        <v>258</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customFormat="false" ht="12.75" hidden="false" customHeight="false" outlineLevel="2" collapsed="false">
      <c r="A144" s="207"/>
      <c r="B144" s="208"/>
      <c r="C144" s="220" t="s">
        <v>1221</v>
      </c>
      <c r="D144" s="221"/>
      <c r="E144" s="222" t="n">
        <v>37.648</v>
      </c>
      <c r="F144" s="205"/>
      <c r="G144" s="205"/>
      <c r="H144" s="205"/>
      <c r="I144" s="205"/>
      <c r="J144" s="205"/>
      <c r="K144" s="205"/>
      <c r="L144" s="205"/>
      <c r="M144" s="205"/>
      <c r="N144" s="210"/>
      <c r="O144" s="210"/>
      <c r="P144" s="210"/>
      <c r="Q144" s="210"/>
      <c r="R144" s="205"/>
      <c r="S144" s="205"/>
      <c r="T144" s="205"/>
      <c r="U144" s="205"/>
      <c r="V144" s="205"/>
      <c r="W144" s="205"/>
      <c r="X144" s="205"/>
      <c r="Y144" s="205"/>
      <c r="Z144" s="206"/>
      <c r="AA144" s="206"/>
      <c r="AB144" s="206"/>
      <c r="AC144" s="206"/>
      <c r="AD144" s="206"/>
      <c r="AE144" s="206"/>
      <c r="AF144" s="206"/>
      <c r="AG144" s="206" t="s">
        <v>289</v>
      </c>
      <c r="AH144" s="206" t="n">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customFormat="false" ht="12.75" hidden="false" customHeight="false" outlineLevel="1" collapsed="false">
      <c r="A145" s="197" t="n">
        <v>48</v>
      </c>
      <c r="B145" s="198" t="s">
        <v>513</v>
      </c>
      <c r="C145" s="199" t="s">
        <v>514</v>
      </c>
      <c r="D145" s="200" t="s">
        <v>373</v>
      </c>
      <c r="E145" s="201" t="n">
        <v>0.12874</v>
      </c>
      <c r="F145" s="202"/>
      <c r="G145" s="203" t="n">
        <f aca="false">ROUND(E145*F145,2)</f>
        <v>0</v>
      </c>
      <c r="H145" s="202"/>
      <c r="I145" s="203" t="n">
        <f aca="false">ROUND(E145*H145,2)</f>
        <v>0</v>
      </c>
      <c r="J145" s="202"/>
      <c r="K145" s="203" t="n">
        <f aca="false">ROUND(E145*J145,2)</f>
        <v>0</v>
      </c>
      <c r="L145" s="203" t="n">
        <v>21</v>
      </c>
      <c r="M145" s="203" t="n">
        <f aca="false">G145*(1+L145/100)</f>
        <v>0</v>
      </c>
      <c r="N145" s="201" t="n">
        <v>0</v>
      </c>
      <c r="O145" s="201" t="n">
        <f aca="false">ROUND(E145*N145,2)</f>
        <v>0</v>
      </c>
      <c r="P145" s="201" t="n">
        <v>0</v>
      </c>
      <c r="Q145" s="201" t="n">
        <f aca="false">ROUND(E145*P145,2)</f>
        <v>0</v>
      </c>
      <c r="R145" s="203" t="s">
        <v>488</v>
      </c>
      <c r="S145" s="203" t="s">
        <v>252</v>
      </c>
      <c r="T145" s="204" t="s">
        <v>284</v>
      </c>
      <c r="U145" s="205" t="n">
        <v>1.091</v>
      </c>
      <c r="V145" s="205" t="n">
        <f aca="false">ROUND(E145*U145,2)</f>
        <v>0.14</v>
      </c>
      <c r="W145" s="205"/>
      <c r="X145" s="205" t="s">
        <v>374</v>
      </c>
      <c r="Y145" s="205" t="s">
        <v>255</v>
      </c>
      <c r="Z145" s="206"/>
      <c r="AA145" s="206"/>
      <c r="AB145" s="206"/>
      <c r="AC145" s="206"/>
      <c r="AD145" s="206"/>
      <c r="AE145" s="206"/>
      <c r="AF145" s="206"/>
      <c r="AG145" s="206" t="s">
        <v>375</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customFormat="false" ht="12.75" hidden="false" customHeight="true" outlineLevel="2" collapsed="false">
      <c r="A146" s="207"/>
      <c r="B146" s="208"/>
      <c r="C146" s="223" t="s">
        <v>417</v>
      </c>
      <c r="D146" s="223"/>
      <c r="E146" s="223"/>
      <c r="F146" s="223"/>
      <c r="G146" s="223"/>
      <c r="H146" s="205"/>
      <c r="I146" s="205"/>
      <c r="J146" s="205"/>
      <c r="K146" s="205"/>
      <c r="L146" s="205"/>
      <c r="M146" s="205"/>
      <c r="N146" s="210"/>
      <c r="O146" s="210"/>
      <c r="P146" s="210"/>
      <c r="Q146" s="210"/>
      <c r="R146" s="205"/>
      <c r="S146" s="205"/>
      <c r="T146" s="205"/>
      <c r="U146" s="205"/>
      <c r="V146" s="205"/>
      <c r="W146" s="205"/>
      <c r="X146" s="205"/>
      <c r="Y146" s="205"/>
      <c r="Z146" s="206"/>
      <c r="AA146" s="206"/>
      <c r="AB146" s="206"/>
      <c r="AC146" s="206"/>
      <c r="AD146" s="206"/>
      <c r="AE146" s="206"/>
      <c r="AF146" s="206"/>
      <c r="AG146" s="206" t="s">
        <v>293</v>
      </c>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customFormat="false" ht="19.15" hidden="false" customHeight="false" outlineLevel="1" collapsed="false">
      <c r="A147" s="197" t="n">
        <v>49</v>
      </c>
      <c r="B147" s="198" t="s">
        <v>515</v>
      </c>
      <c r="C147" s="199" t="s">
        <v>516</v>
      </c>
      <c r="D147" s="200" t="s">
        <v>373</v>
      </c>
      <c r="E147" s="201" t="n">
        <v>0.12874</v>
      </c>
      <c r="F147" s="202"/>
      <c r="G147" s="203" t="n">
        <f aca="false">ROUND(E147*F147,2)</f>
        <v>0</v>
      </c>
      <c r="H147" s="202"/>
      <c r="I147" s="203" t="n">
        <f aca="false">ROUND(E147*H147,2)</f>
        <v>0</v>
      </c>
      <c r="J147" s="202"/>
      <c r="K147" s="203" t="n">
        <f aca="false">ROUND(E147*J147,2)</f>
        <v>0</v>
      </c>
      <c r="L147" s="203" t="n">
        <v>21</v>
      </c>
      <c r="M147" s="203" t="n">
        <f aca="false">G147*(1+L147/100)</f>
        <v>0</v>
      </c>
      <c r="N147" s="201" t="n">
        <v>0</v>
      </c>
      <c r="O147" s="201" t="n">
        <f aca="false">ROUND(E147*N147,2)</f>
        <v>0</v>
      </c>
      <c r="P147" s="201" t="n">
        <v>0</v>
      </c>
      <c r="Q147" s="201" t="n">
        <f aca="false">ROUND(E147*P147,2)</f>
        <v>0</v>
      </c>
      <c r="R147" s="203" t="s">
        <v>488</v>
      </c>
      <c r="S147" s="203" t="s">
        <v>252</v>
      </c>
      <c r="T147" s="204" t="s">
        <v>284</v>
      </c>
      <c r="U147" s="205" t="n">
        <v>0</v>
      </c>
      <c r="V147" s="205" t="n">
        <f aca="false">ROUND(E147*U147,2)</f>
        <v>0</v>
      </c>
      <c r="W147" s="205"/>
      <c r="X147" s="205" t="s">
        <v>374</v>
      </c>
      <c r="Y147" s="205" t="s">
        <v>255</v>
      </c>
      <c r="Z147" s="206"/>
      <c r="AA147" s="206"/>
      <c r="AB147" s="206"/>
      <c r="AC147" s="206"/>
      <c r="AD147" s="206"/>
      <c r="AE147" s="206"/>
      <c r="AF147" s="206"/>
      <c r="AG147" s="206" t="s">
        <v>375</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customFormat="false" ht="12.75" hidden="false" customHeight="true" outlineLevel="2" collapsed="false">
      <c r="A148" s="207"/>
      <c r="B148" s="208"/>
      <c r="C148" s="223" t="s">
        <v>417</v>
      </c>
      <c r="D148" s="223"/>
      <c r="E148" s="223"/>
      <c r="F148" s="223"/>
      <c r="G148" s="223"/>
      <c r="H148" s="205"/>
      <c r="I148" s="205"/>
      <c r="J148" s="205"/>
      <c r="K148" s="205"/>
      <c r="L148" s="205"/>
      <c r="M148" s="205"/>
      <c r="N148" s="210"/>
      <c r="O148" s="210"/>
      <c r="P148" s="210"/>
      <c r="Q148" s="210"/>
      <c r="R148" s="205"/>
      <c r="S148" s="205"/>
      <c r="T148" s="205"/>
      <c r="U148" s="205"/>
      <c r="V148" s="205"/>
      <c r="W148" s="205"/>
      <c r="X148" s="205"/>
      <c r="Y148" s="205"/>
      <c r="Z148" s="206"/>
      <c r="AA148" s="206"/>
      <c r="AB148" s="206"/>
      <c r="AC148" s="206"/>
      <c r="AD148" s="206"/>
      <c r="AE148" s="206"/>
      <c r="AF148" s="206"/>
      <c r="AG148" s="206" t="s">
        <v>293</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customFormat="false" ht="12.75" hidden="false" customHeight="false" outlineLevel="0" collapsed="false">
      <c r="A149" s="189" t="s">
        <v>247</v>
      </c>
      <c r="B149" s="190" t="s">
        <v>183</v>
      </c>
      <c r="C149" s="191" t="s">
        <v>184</v>
      </c>
      <c r="D149" s="192"/>
      <c r="E149" s="193"/>
      <c r="F149" s="194"/>
      <c r="G149" s="194" t="n">
        <f aca="false">SUMIF(AG150:AG156,"&lt;&gt;NOR",G150:G156)</f>
        <v>0</v>
      </c>
      <c r="H149" s="194"/>
      <c r="I149" s="194" t="n">
        <f aca="false">SUM(I150:I156)</f>
        <v>0</v>
      </c>
      <c r="J149" s="194"/>
      <c r="K149" s="194" t="n">
        <f aca="false">SUM(K150:K156)</f>
        <v>0</v>
      </c>
      <c r="L149" s="194"/>
      <c r="M149" s="194" t="n">
        <f aca="false">SUM(M150:M156)</f>
        <v>0</v>
      </c>
      <c r="N149" s="193"/>
      <c r="O149" s="193" t="n">
        <f aca="false">SUM(O150:O156)</f>
        <v>0</v>
      </c>
      <c r="P149" s="193"/>
      <c r="Q149" s="193" t="n">
        <f aca="false">SUM(Q150:Q156)</f>
        <v>0</v>
      </c>
      <c r="R149" s="194"/>
      <c r="S149" s="194"/>
      <c r="T149" s="195"/>
      <c r="U149" s="196"/>
      <c r="V149" s="196" t="n">
        <f aca="false">SUM(V150:V156)</f>
        <v>4.41</v>
      </c>
      <c r="W149" s="196"/>
      <c r="X149" s="196"/>
      <c r="Y149" s="196"/>
      <c r="AG149" s="0" t="s">
        <v>248</v>
      </c>
    </row>
    <row r="150" customFormat="false" ht="12.75" hidden="false" customHeight="false" outlineLevel="1" collapsed="false">
      <c r="A150" s="197" t="n">
        <v>50</v>
      </c>
      <c r="B150" s="198" t="s">
        <v>545</v>
      </c>
      <c r="C150" s="199" t="s">
        <v>546</v>
      </c>
      <c r="D150" s="200" t="s">
        <v>282</v>
      </c>
      <c r="E150" s="201" t="n">
        <v>1.185</v>
      </c>
      <c r="F150" s="202"/>
      <c r="G150" s="203" t="n">
        <f aca="false">ROUND(E150*F150,2)</f>
        <v>0</v>
      </c>
      <c r="H150" s="202"/>
      <c r="I150" s="203" t="n">
        <f aca="false">ROUND(E150*H150,2)</f>
        <v>0</v>
      </c>
      <c r="J150" s="202"/>
      <c r="K150" s="203" t="n">
        <f aca="false">ROUND(E150*J150,2)</f>
        <v>0</v>
      </c>
      <c r="L150" s="203" t="n">
        <v>21</v>
      </c>
      <c r="M150" s="203" t="n">
        <f aca="false">G150*(1+L150/100)</f>
        <v>0</v>
      </c>
      <c r="N150" s="201" t="n">
        <v>1E-005</v>
      </c>
      <c r="O150" s="201" t="n">
        <f aca="false">ROUND(E150*N150,2)</f>
        <v>0</v>
      </c>
      <c r="P150" s="201" t="n">
        <v>0</v>
      </c>
      <c r="Q150" s="201" t="n">
        <f aca="false">ROUND(E150*P150,2)</f>
        <v>0</v>
      </c>
      <c r="R150" s="203" t="s">
        <v>547</v>
      </c>
      <c r="S150" s="203" t="s">
        <v>252</v>
      </c>
      <c r="T150" s="204" t="s">
        <v>284</v>
      </c>
      <c r="U150" s="205" t="n">
        <v>0.072</v>
      </c>
      <c r="V150" s="205" t="n">
        <f aca="false">ROUND(E150*U150,2)</f>
        <v>0.09</v>
      </c>
      <c r="W150" s="205"/>
      <c r="X150" s="205" t="s">
        <v>285</v>
      </c>
      <c r="Y150" s="205" t="s">
        <v>255</v>
      </c>
      <c r="Z150" s="206"/>
      <c r="AA150" s="206"/>
      <c r="AB150" s="206"/>
      <c r="AC150" s="206"/>
      <c r="AD150" s="206"/>
      <c r="AE150" s="206"/>
      <c r="AF150" s="206"/>
      <c r="AG150" s="206" t="s">
        <v>286</v>
      </c>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customFormat="false" ht="12.75" hidden="false" customHeight="false" outlineLevel="2" collapsed="false">
      <c r="A151" s="207"/>
      <c r="B151" s="208"/>
      <c r="C151" s="220" t="s">
        <v>1203</v>
      </c>
      <c r="D151" s="221"/>
      <c r="E151" s="222" t="n">
        <v>1.185</v>
      </c>
      <c r="F151" s="205"/>
      <c r="G151" s="205"/>
      <c r="H151" s="205"/>
      <c r="I151" s="205"/>
      <c r="J151" s="205"/>
      <c r="K151" s="205"/>
      <c r="L151" s="205"/>
      <c r="M151" s="205"/>
      <c r="N151" s="210"/>
      <c r="O151" s="210"/>
      <c r="P151" s="210"/>
      <c r="Q151" s="210"/>
      <c r="R151" s="205"/>
      <c r="S151" s="205"/>
      <c r="T151" s="205"/>
      <c r="U151" s="205"/>
      <c r="V151" s="205"/>
      <c r="W151" s="205"/>
      <c r="X151" s="205"/>
      <c r="Y151" s="205"/>
      <c r="Z151" s="206"/>
      <c r="AA151" s="206"/>
      <c r="AB151" s="206"/>
      <c r="AC151" s="206"/>
      <c r="AD151" s="206"/>
      <c r="AE151" s="206"/>
      <c r="AF151" s="206"/>
      <c r="AG151" s="206" t="s">
        <v>289</v>
      </c>
      <c r="AH151" s="206" t="n">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customFormat="false" ht="12.75" hidden="false" customHeight="false" outlineLevel="1" collapsed="false">
      <c r="A152" s="197" t="n">
        <v>51</v>
      </c>
      <c r="B152" s="198" t="s">
        <v>548</v>
      </c>
      <c r="C152" s="199" t="s">
        <v>549</v>
      </c>
      <c r="D152" s="200" t="s">
        <v>282</v>
      </c>
      <c r="E152" s="201" t="n">
        <v>1.185</v>
      </c>
      <c r="F152" s="202"/>
      <c r="G152" s="203" t="n">
        <f aca="false">ROUND(E152*F152,2)</f>
        <v>0</v>
      </c>
      <c r="H152" s="202"/>
      <c r="I152" s="203" t="n">
        <f aca="false">ROUND(E152*H152,2)</f>
        <v>0</v>
      </c>
      <c r="J152" s="202"/>
      <c r="K152" s="203" t="n">
        <f aca="false">ROUND(E152*J152,2)</f>
        <v>0</v>
      </c>
      <c r="L152" s="203" t="n">
        <v>21</v>
      </c>
      <c r="M152" s="203" t="n">
        <f aca="false">G152*(1+L152/100)</f>
        <v>0</v>
      </c>
      <c r="N152" s="201" t="n">
        <v>0.00025</v>
      </c>
      <c r="O152" s="201" t="n">
        <f aca="false">ROUND(E152*N152,2)</f>
        <v>0</v>
      </c>
      <c r="P152" s="201" t="n">
        <v>0</v>
      </c>
      <c r="Q152" s="201" t="n">
        <f aca="false">ROUND(E152*P152,2)</f>
        <v>0</v>
      </c>
      <c r="R152" s="203" t="s">
        <v>547</v>
      </c>
      <c r="S152" s="203" t="s">
        <v>252</v>
      </c>
      <c r="T152" s="204" t="s">
        <v>284</v>
      </c>
      <c r="U152" s="205" t="n">
        <v>0.306</v>
      </c>
      <c r="V152" s="205" t="n">
        <f aca="false">ROUND(E152*U152,2)</f>
        <v>0.36</v>
      </c>
      <c r="W152" s="205"/>
      <c r="X152" s="205" t="s">
        <v>285</v>
      </c>
      <c r="Y152" s="205" t="s">
        <v>255</v>
      </c>
      <c r="Z152" s="206"/>
      <c r="AA152" s="206"/>
      <c r="AB152" s="206"/>
      <c r="AC152" s="206"/>
      <c r="AD152" s="206"/>
      <c r="AE152" s="206"/>
      <c r="AF152" s="206"/>
      <c r="AG152" s="206" t="s">
        <v>286</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customFormat="false" ht="12.75" hidden="false" customHeight="true" outlineLevel="2" collapsed="false">
      <c r="A153" s="207"/>
      <c r="B153" s="208"/>
      <c r="C153" s="223" t="s">
        <v>550</v>
      </c>
      <c r="D153" s="223"/>
      <c r="E153" s="223"/>
      <c r="F153" s="223"/>
      <c r="G153" s="223"/>
      <c r="H153" s="205"/>
      <c r="I153" s="205"/>
      <c r="J153" s="205"/>
      <c r="K153" s="205"/>
      <c r="L153" s="205"/>
      <c r="M153" s="205"/>
      <c r="N153" s="210"/>
      <c r="O153" s="210"/>
      <c r="P153" s="210"/>
      <c r="Q153" s="210"/>
      <c r="R153" s="205"/>
      <c r="S153" s="205"/>
      <c r="T153" s="205"/>
      <c r="U153" s="205"/>
      <c r="V153" s="205"/>
      <c r="W153" s="205"/>
      <c r="X153" s="205"/>
      <c r="Y153" s="205"/>
      <c r="Z153" s="206"/>
      <c r="AA153" s="206"/>
      <c r="AB153" s="206"/>
      <c r="AC153" s="206"/>
      <c r="AD153" s="206"/>
      <c r="AE153" s="206"/>
      <c r="AF153" s="206"/>
      <c r="AG153" s="206" t="s">
        <v>293</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customFormat="false" ht="12.75" hidden="false" customHeight="false" outlineLevel="2" collapsed="false">
      <c r="A154" s="207"/>
      <c r="B154" s="208"/>
      <c r="C154" s="220" t="s">
        <v>1203</v>
      </c>
      <c r="D154" s="221"/>
      <c r="E154" s="222" t="n">
        <v>1.185</v>
      </c>
      <c r="F154" s="205"/>
      <c r="G154" s="205"/>
      <c r="H154" s="205"/>
      <c r="I154" s="205"/>
      <c r="J154" s="205"/>
      <c r="K154" s="205"/>
      <c r="L154" s="205"/>
      <c r="M154" s="205"/>
      <c r="N154" s="210"/>
      <c r="O154" s="210"/>
      <c r="P154" s="210"/>
      <c r="Q154" s="210"/>
      <c r="R154" s="205"/>
      <c r="S154" s="205"/>
      <c r="T154" s="205"/>
      <c r="U154" s="205"/>
      <c r="V154" s="205"/>
      <c r="W154" s="205"/>
      <c r="X154" s="205"/>
      <c r="Y154" s="205"/>
      <c r="Z154" s="206"/>
      <c r="AA154" s="206"/>
      <c r="AB154" s="206"/>
      <c r="AC154" s="206"/>
      <c r="AD154" s="206"/>
      <c r="AE154" s="206"/>
      <c r="AF154" s="206"/>
      <c r="AG154" s="206" t="s">
        <v>289</v>
      </c>
      <c r="AH154" s="206" t="n">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customFormat="false" ht="12.75" hidden="false" customHeight="false" outlineLevel="1" collapsed="false">
      <c r="A155" s="197" t="n">
        <v>52</v>
      </c>
      <c r="B155" s="198" t="s">
        <v>554</v>
      </c>
      <c r="C155" s="199" t="s">
        <v>555</v>
      </c>
      <c r="D155" s="200" t="s">
        <v>282</v>
      </c>
      <c r="E155" s="201" t="n">
        <v>58.265</v>
      </c>
      <c r="F155" s="202"/>
      <c r="G155" s="203" t="n">
        <f aca="false">ROUND(E155*F155,2)</f>
        <v>0</v>
      </c>
      <c r="H155" s="202"/>
      <c r="I155" s="203" t="n">
        <f aca="false">ROUND(E155*H155,2)</f>
        <v>0</v>
      </c>
      <c r="J155" s="202"/>
      <c r="K155" s="203" t="n">
        <f aca="false">ROUND(E155*J155,2)</f>
        <v>0</v>
      </c>
      <c r="L155" s="203" t="n">
        <v>21</v>
      </c>
      <c r="M155" s="203" t="n">
        <f aca="false">G155*(1+L155/100)</f>
        <v>0</v>
      </c>
      <c r="N155" s="201" t="n">
        <v>1E-005</v>
      </c>
      <c r="O155" s="201" t="n">
        <f aca="false">ROUND(E155*N155,2)</f>
        <v>0</v>
      </c>
      <c r="P155" s="201" t="n">
        <v>0</v>
      </c>
      <c r="Q155" s="201" t="n">
        <f aca="false">ROUND(E155*P155,2)</f>
        <v>0</v>
      </c>
      <c r="R155" s="203" t="s">
        <v>547</v>
      </c>
      <c r="S155" s="203" t="s">
        <v>252</v>
      </c>
      <c r="T155" s="204" t="s">
        <v>284</v>
      </c>
      <c r="U155" s="205" t="n">
        <v>0.068</v>
      </c>
      <c r="V155" s="205" t="n">
        <f aca="false">ROUND(E155*U155,2)</f>
        <v>3.96</v>
      </c>
      <c r="W155" s="205"/>
      <c r="X155" s="205" t="s">
        <v>285</v>
      </c>
      <c r="Y155" s="205" t="s">
        <v>255</v>
      </c>
      <c r="Z155" s="206"/>
      <c r="AA155" s="206"/>
      <c r="AB155" s="206"/>
      <c r="AC155" s="206"/>
      <c r="AD155" s="206"/>
      <c r="AE155" s="206"/>
      <c r="AF155" s="206"/>
      <c r="AG155" s="206" t="s">
        <v>286</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customFormat="false" ht="12.75" hidden="false" customHeight="false" outlineLevel="2" collapsed="false">
      <c r="A156" s="207"/>
      <c r="B156" s="208"/>
      <c r="C156" s="220" t="s">
        <v>1222</v>
      </c>
      <c r="D156" s="221"/>
      <c r="E156" s="222" t="n">
        <v>58.265</v>
      </c>
      <c r="F156" s="205"/>
      <c r="G156" s="205"/>
      <c r="H156" s="205"/>
      <c r="I156" s="205"/>
      <c r="J156" s="205"/>
      <c r="K156" s="205"/>
      <c r="L156" s="205"/>
      <c r="M156" s="205"/>
      <c r="N156" s="210"/>
      <c r="O156" s="210"/>
      <c r="P156" s="210"/>
      <c r="Q156" s="210"/>
      <c r="R156" s="205"/>
      <c r="S156" s="205"/>
      <c r="T156" s="205"/>
      <c r="U156" s="205"/>
      <c r="V156" s="205"/>
      <c r="W156" s="205"/>
      <c r="X156" s="205"/>
      <c r="Y156" s="205"/>
      <c r="Z156" s="206"/>
      <c r="AA156" s="206"/>
      <c r="AB156" s="206"/>
      <c r="AC156" s="206"/>
      <c r="AD156" s="206"/>
      <c r="AE156" s="206"/>
      <c r="AF156" s="206"/>
      <c r="AG156" s="206" t="s">
        <v>289</v>
      </c>
      <c r="AH156" s="206" t="n">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customFormat="false" ht="12.75" hidden="false" customHeight="false" outlineLevel="0" collapsed="false">
      <c r="A157" s="189" t="s">
        <v>247</v>
      </c>
      <c r="B157" s="190" t="s">
        <v>185</v>
      </c>
      <c r="C157" s="191" t="s">
        <v>186</v>
      </c>
      <c r="D157" s="192"/>
      <c r="E157" s="193"/>
      <c r="F157" s="194"/>
      <c r="G157" s="194" t="n">
        <f aca="false">SUMIF(AG158:AG176,"&lt;&gt;NOR",G158:G176)</f>
        <v>0</v>
      </c>
      <c r="H157" s="194"/>
      <c r="I157" s="194" t="n">
        <f aca="false">SUM(I158:I176)</f>
        <v>0</v>
      </c>
      <c r="J157" s="194"/>
      <c r="K157" s="194" t="n">
        <f aca="false">SUM(K158:K176)</f>
        <v>0</v>
      </c>
      <c r="L157" s="194"/>
      <c r="M157" s="194" t="n">
        <f aca="false">SUM(M158:M176)</f>
        <v>0</v>
      </c>
      <c r="N157" s="193"/>
      <c r="O157" s="193" t="n">
        <f aca="false">SUM(O158:O176)</f>
        <v>0.04</v>
      </c>
      <c r="P157" s="193"/>
      <c r="Q157" s="193" t="n">
        <f aca="false">SUM(Q158:Q176)</f>
        <v>0</v>
      </c>
      <c r="R157" s="194"/>
      <c r="S157" s="194"/>
      <c r="T157" s="195"/>
      <c r="U157" s="196"/>
      <c r="V157" s="196" t="n">
        <f aca="false">SUM(V158:V176)</f>
        <v>12.08</v>
      </c>
      <c r="W157" s="196"/>
      <c r="X157" s="196"/>
      <c r="Y157" s="196"/>
      <c r="AG157" s="0" t="s">
        <v>248</v>
      </c>
    </row>
    <row r="158" customFormat="false" ht="12.75" hidden="false" customHeight="false" outlineLevel="1" collapsed="false">
      <c r="A158" s="197" t="n">
        <v>53</v>
      </c>
      <c r="B158" s="198" t="s">
        <v>557</v>
      </c>
      <c r="C158" s="199" t="s">
        <v>558</v>
      </c>
      <c r="D158" s="200" t="s">
        <v>282</v>
      </c>
      <c r="E158" s="201" t="n">
        <v>9.8726</v>
      </c>
      <c r="F158" s="202"/>
      <c r="G158" s="203" t="n">
        <f aca="false">ROUND(E158*F158,2)</f>
        <v>0</v>
      </c>
      <c r="H158" s="202"/>
      <c r="I158" s="203" t="n">
        <f aca="false">ROUND(E158*H158,2)</f>
        <v>0</v>
      </c>
      <c r="J158" s="202"/>
      <c r="K158" s="203" t="n">
        <f aca="false">ROUND(E158*J158,2)</f>
        <v>0</v>
      </c>
      <c r="L158" s="203" t="n">
        <v>21</v>
      </c>
      <c r="M158" s="203" t="n">
        <f aca="false">G158*(1+L158/100)</f>
        <v>0</v>
      </c>
      <c r="N158" s="201" t="n">
        <v>0</v>
      </c>
      <c r="O158" s="201" t="n">
        <f aca="false">ROUND(E158*N158,2)</f>
        <v>0</v>
      </c>
      <c r="P158" s="201" t="n">
        <v>0</v>
      </c>
      <c r="Q158" s="201" t="n">
        <f aca="false">ROUND(E158*P158,2)</f>
        <v>0</v>
      </c>
      <c r="R158" s="203" t="s">
        <v>559</v>
      </c>
      <c r="S158" s="203" t="s">
        <v>252</v>
      </c>
      <c r="T158" s="204" t="s">
        <v>284</v>
      </c>
      <c r="U158" s="205" t="n">
        <v>0.07668</v>
      </c>
      <c r="V158" s="205" t="n">
        <f aca="false">ROUND(E158*U158,2)</f>
        <v>0.76</v>
      </c>
      <c r="W158" s="205"/>
      <c r="X158" s="205" t="s">
        <v>285</v>
      </c>
      <c r="Y158" s="205" t="s">
        <v>255</v>
      </c>
      <c r="Z158" s="206"/>
      <c r="AA158" s="206"/>
      <c r="AB158" s="206"/>
      <c r="AC158" s="206"/>
      <c r="AD158" s="206"/>
      <c r="AE158" s="206"/>
      <c r="AF158" s="206"/>
      <c r="AG158" s="206" t="s">
        <v>286</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customFormat="false" ht="12.75" hidden="false" customHeight="false" outlineLevel="2" collapsed="false">
      <c r="A159" s="207"/>
      <c r="B159" s="208"/>
      <c r="C159" s="233" t="s">
        <v>536</v>
      </c>
      <c r="D159" s="234"/>
      <c r="E159" s="235"/>
      <c r="F159" s="205"/>
      <c r="G159" s="205"/>
      <c r="H159" s="205"/>
      <c r="I159" s="205"/>
      <c r="J159" s="205"/>
      <c r="K159" s="205"/>
      <c r="L159" s="205"/>
      <c r="M159" s="205"/>
      <c r="N159" s="210"/>
      <c r="O159" s="210"/>
      <c r="P159" s="210"/>
      <c r="Q159" s="210"/>
      <c r="R159" s="205"/>
      <c r="S159" s="205"/>
      <c r="T159" s="205"/>
      <c r="U159" s="205"/>
      <c r="V159" s="205"/>
      <c r="W159" s="205"/>
      <c r="X159" s="205"/>
      <c r="Y159" s="205"/>
      <c r="Z159" s="206"/>
      <c r="AA159" s="206"/>
      <c r="AB159" s="206"/>
      <c r="AC159" s="206"/>
      <c r="AD159" s="206"/>
      <c r="AE159" s="206"/>
      <c r="AF159" s="206"/>
      <c r="AG159" s="206" t="s">
        <v>289</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customFormat="false" ht="12.75" hidden="false" customHeight="false" outlineLevel="3" collapsed="false">
      <c r="A160" s="207"/>
      <c r="B160" s="208"/>
      <c r="C160" s="233" t="s">
        <v>1223</v>
      </c>
      <c r="D160" s="234"/>
      <c r="E160" s="235" t="n">
        <v>71.2022</v>
      </c>
      <c r="F160" s="205"/>
      <c r="G160" s="205"/>
      <c r="H160" s="205"/>
      <c r="I160" s="205"/>
      <c r="J160" s="205"/>
      <c r="K160" s="205"/>
      <c r="L160" s="205"/>
      <c r="M160" s="205"/>
      <c r="N160" s="210"/>
      <c r="O160" s="210"/>
      <c r="P160" s="210"/>
      <c r="Q160" s="210"/>
      <c r="R160" s="205"/>
      <c r="S160" s="205"/>
      <c r="T160" s="205"/>
      <c r="U160" s="205"/>
      <c r="V160" s="205"/>
      <c r="W160" s="205"/>
      <c r="X160" s="205"/>
      <c r="Y160" s="205"/>
      <c r="Z160" s="206"/>
      <c r="AA160" s="206"/>
      <c r="AB160" s="206"/>
      <c r="AC160" s="206"/>
      <c r="AD160" s="206"/>
      <c r="AE160" s="206"/>
      <c r="AF160" s="206"/>
      <c r="AG160" s="206" t="s">
        <v>289</v>
      </c>
      <c r="AH160" s="206" t="n">
        <v>2</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customFormat="false" ht="12.75" hidden="false" customHeight="false" outlineLevel="3" collapsed="false">
      <c r="A161" s="207"/>
      <c r="B161" s="208"/>
      <c r="C161" s="233" t="s">
        <v>1224</v>
      </c>
      <c r="D161" s="234"/>
      <c r="E161" s="235" t="n">
        <v>1.636</v>
      </c>
      <c r="F161" s="205"/>
      <c r="G161" s="205"/>
      <c r="H161" s="205"/>
      <c r="I161" s="205"/>
      <c r="J161" s="205"/>
      <c r="K161" s="205"/>
      <c r="L161" s="205"/>
      <c r="M161" s="205"/>
      <c r="N161" s="210"/>
      <c r="O161" s="210"/>
      <c r="P161" s="210"/>
      <c r="Q161" s="210"/>
      <c r="R161" s="205"/>
      <c r="S161" s="205"/>
      <c r="T161" s="205"/>
      <c r="U161" s="205"/>
      <c r="V161" s="205"/>
      <c r="W161" s="205"/>
      <c r="X161" s="205"/>
      <c r="Y161" s="205"/>
      <c r="Z161" s="206"/>
      <c r="AA161" s="206"/>
      <c r="AB161" s="206"/>
      <c r="AC161" s="206"/>
      <c r="AD161" s="206"/>
      <c r="AE161" s="206"/>
      <c r="AF161" s="206"/>
      <c r="AG161" s="206" t="s">
        <v>289</v>
      </c>
      <c r="AH161" s="206" t="n">
        <v>2</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customFormat="false" ht="12.75" hidden="false" customHeight="false" outlineLevel="3" collapsed="false">
      <c r="A162" s="207"/>
      <c r="B162" s="208"/>
      <c r="C162" s="233" t="s">
        <v>1225</v>
      </c>
      <c r="D162" s="234"/>
      <c r="E162" s="235" t="n">
        <v>-58.265</v>
      </c>
      <c r="F162" s="205"/>
      <c r="G162" s="205"/>
      <c r="H162" s="205"/>
      <c r="I162" s="205"/>
      <c r="J162" s="205"/>
      <c r="K162" s="205"/>
      <c r="L162" s="205"/>
      <c r="M162" s="205"/>
      <c r="N162" s="210"/>
      <c r="O162" s="210"/>
      <c r="P162" s="210"/>
      <c r="Q162" s="210"/>
      <c r="R162" s="205"/>
      <c r="S162" s="205"/>
      <c r="T162" s="205"/>
      <c r="U162" s="205"/>
      <c r="V162" s="205"/>
      <c r="W162" s="205"/>
      <c r="X162" s="205"/>
      <c r="Y162" s="205"/>
      <c r="Z162" s="206"/>
      <c r="AA162" s="206"/>
      <c r="AB162" s="206"/>
      <c r="AC162" s="206"/>
      <c r="AD162" s="206"/>
      <c r="AE162" s="206"/>
      <c r="AF162" s="206"/>
      <c r="AG162" s="206" t="s">
        <v>289</v>
      </c>
      <c r="AH162" s="206" t="n">
        <v>2</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customFormat="false" ht="12.75" hidden="false" customHeight="false" outlineLevel="3" collapsed="false">
      <c r="A163" s="207"/>
      <c r="B163" s="208"/>
      <c r="C163" s="233" t="s">
        <v>539</v>
      </c>
      <c r="D163" s="234"/>
      <c r="E163" s="235"/>
      <c r="F163" s="205"/>
      <c r="G163" s="205"/>
      <c r="H163" s="205"/>
      <c r="I163" s="205"/>
      <c r="J163" s="205"/>
      <c r="K163" s="205"/>
      <c r="L163" s="205"/>
      <c r="M163" s="205"/>
      <c r="N163" s="210"/>
      <c r="O163" s="210"/>
      <c r="P163" s="210"/>
      <c r="Q163" s="210"/>
      <c r="R163" s="205"/>
      <c r="S163" s="205"/>
      <c r="T163" s="205"/>
      <c r="U163" s="205"/>
      <c r="V163" s="205"/>
      <c r="W163" s="205"/>
      <c r="X163" s="205"/>
      <c r="Y163" s="205"/>
      <c r="Z163" s="206"/>
      <c r="AA163" s="206"/>
      <c r="AB163" s="206"/>
      <c r="AC163" s="206"/>
      <c r="AD163" s="206"/>
      <c r="AE163" s="206"/>
      <c r="AF163" s="206"/>
      <c r="AG163" s="206" t="s">
        <v>289</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customFormat="false" ht="12.75" hidden="false" customHeight="false" outlineLevel="3" collapsed="false">
      <c r="A164" s="207"/>
      <c r="B164" s="208"/>
      <c r="C164" s="220" t="s">
        <v>1226</v>
      </c>
      <c r="D164" s="221"/>
      <c r="E164" s="222" t="n">
        <v>7.2866</v>
      </c>
      <c r="F164" s="205"/>
      <c r="G164" s="205"/>
      <c r="H164" s="205"/>
      <c r="I164" s="205"/>
      <c r="J164" s="205"/>
      <c r="K164" s="205"/>
      <c r="L164" s="205"/>
      <c r="M164" s="205"/>
      <c r="N164" s="210"/>
      <c r="O164" s="210"/>
      <c r="P164" s="210"/>
      <c r="Q164" s="210"/>
      <c r="R164" s="205"/>
      <c r="S164" s="205"/>
      <c r="T164" s="205"/>
      <c r="U164" s="205"/>
      <c r="V164" s="205"/>
      <c r="W164" s="205"/>
      <c r="X164" s="205"/>
      <c r="Y164" s="205"/>
      <c r="Z164" s="206"/>
      <c r="AA164" s="206"/>
      <c r="AB164" s="206"/>
      <c r="AC164" s="206"/>
      <c r="AD164" s="206"/>
      <c r="AE164" s="206"/>
      <c r="AF164" s="206"/>
      <c r="AG164" s="206" t="s">
        <v>289</v>
      </c>
      <c r="AH164" s="206" t="n">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customFormat="false" ht="12.75" hidden="false" customHeight="false" outlineLevel="3" collapsed="false">
      <c r="A165" s="207"/>
      <c r="B165" s="208"/>
      <c r="C165" s="220" t="s">
        <v>1227</v>
      </c>
      <c r="D165" s="221"/>
      <c r="E165" s="222" t="n">
        <v>2.586</v>
      </c>
      <c r="F165" s="205"/>
      <c r="G165" s="205"/>
      <c r="H165" s="205"/>
      <c r="I165" s="205"/>
      <c r="J165" s="205"/>
      <c r="K165" s="205"/>
      <c r="L165" s="205"/>
      <c r="M165" s="205"/>
      <c r="N165" s="210"/>
      <c r="O165" s="210"/>
      <c r="P165" s="210"/>
      <c r="Q165" s="210"/>
      <c r="R165" s="205"/>
      <c r="S165" s="205"/>
      <c r="T165" s="205"/>
      <c r="U165" s="205"/>
      <c r="V165" s="205"/>
      <c r="W165" s="205"/>
      <c r="X165" s="205"/>
      <c r="Y165" s="205"/>
      <c r="Z165" s="206"/>
      <c r="AA165" s="206"/>
      <c r="AB165" s="206"/>
      <c r="AC165" s="206"/>
      <c r="AD165" s="206"/>
      <c r="AE165" s="206"/>
      <c r="AF165" s="206"/>
      <c r="AG165" s="206" t="s">
        <v>289</v>
      </c>
      <c r="AH165" s="206" t="n">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customFormat="false" ht="12.75" hidden="false" customHeight="false" outlineLevel="1" collapsed="false">
      <c r="A166" s="197" t="n">
        <v>54</v>
      </c>
      <c r="B166" s="198" t="s">
        <v>565</v>
      </c>
      <c r="C166" s="199" t="s">
        <v>566</v>
      </c>
      <c r="D166" s="200" t="s">
        <v>282</v>
      </c>
      <c r="E166" s="201" t="n">
        <v>2.1332</v>
      </c>
      <c r="F166" s="202"/>
      <c r="G166" s="203" t="n">
        <f aca="false">ROUND(E166*F166,2)</f>
        <v>0</v>
      </c>
      <c r="H166" s="202"/>
      <c r="I166" s="203" t="n">
        <f aca="false">ROUND(E166*H166,2)</f>
        <v>0</v>
      </c>
      <c r="J166" s="202"/>
      <c r="K166" s="203" t="n">
        <f aca="false">ROUND(E166*J166,2)</f>
        <v>0</v>
      </c>
      <c r="L166" s="203" t="n">
        <v>21</v>
      </c>
      <c r="M166" s="203" t="n">
        <f aca="false">G166*(1+L166/100)</f>
        <v>0</v>
      </c>
      <c r="N166" s="201" t="n">
        <v>0.00019</v>
      </c>
      <c r="O166" s="201" t="n">
        <f aca="false">ROUND(E166*N166,2)</f>
        <v>0</v>
      </c>
      <c r="P166" s="201" t="n">
        <v>0</v>
      </c>
      <c r="Q166" s="201" t="n">
        <f aca="false">ROUND(E166*P166,2)</f>
        <v>0</v>
      </c>
      <c r="R166" s="203" t="s">
        <v>559</v>
      </c>
      <c r="S166" s="203" t="s">
        <v>252</v>
      </c>
      <c r="T166" s="204" t="s">
        <v>284</v>
      </c>
      <c r="U166" s="205" t="n">
        <v>0.03248</v>
      </c>
      <c r="V166" s="205" t="n">
        <f aca="false">ROUND(E166*U166,2)</f>
        <v>0.07</v>
      </c>
      <c r="W166" s="205"/>
      <c r="X166" s="205" t="s">
        <v>285</v>
      </c>
      <c r="Y166" s="205" t="s">
        <v>255</v>
      </c>
      <c r="Z166" s="206"/>
      <c r="AA166" s="206"/>
      <c r="AB166" s="206"/>
      <c r="AC166" s="206"/>
      <c r="AD166" s="206"/>
      <c r="AE166" s="206"/>
      <c r="AF166" s="206"/>
      <c r="AG166" s="206" t="s">
        <v>286</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customFormat="false" ht="12.75" hidden="false" customHeight="false" outlineLevel="2" collapsed="false">
      <c r="A167" s="207"/>
      <c r="B167" s="208"/>
      <c r="C167" s="220" t="s">
        <v>1228</v>
      </c>
      <c r="D167" s="221"/>
      <c r="E167" s="222" t="n">
        <v>2.1332</v>
      </c>
      <c r="F167" s="205"/>
      <c r="G167" s="205"/>
      <c r="H167" s="205"/>
      <c r="I167" s="205"/>
      <c r="J167" s="205"/>
      <c r="K167" s="205"/>
      <c r="L167" s="205"/>
      <c r="M167" s="205"/>
      <c r="N167" s="210"/>
      <c r="O167" s="210"/>
      <c r="P167" s="210"/>
      <c r="Q167" s="210"/>
      <c r="R167" s="205"/>
      <c r="S167" s="205"/>
      <c r="T167" s="205"/>
      <c r="U167" s="205"/>
      <c r="V167" s="205"/>
      <c r="W167" s="205"/>
      <c r="X167" s="205"/>
      <c r="Y167" s="205"/>
      <c r="Z167" s="206"/>
      <c r="AA167" s="206"/>
      <c r="AB167" s="206"/>
      <c r="AC167" s="206"/>
      <c r="AD167" s="206"/>
      <c r="AE167" s="206"/>
      <c r="AF167" s="206"/>
      <c r="AG167" s="206" t="s">
        <v>289</v>
      </c>
      <c r="AH167" s="206" t="n">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customFormat="false" ht="12.75" hidden="false" customHeight="false" outlineLevel="1" collapsed="false">
      <c r="A168" s="197" t="n">
        <v>55</v>
      </c>
      <c r="B168" s="198" t="s">
        <v>567</v>
      </c>
      <c r="C168" s="199" t="s">
        <v>566</v>
      </c>
      <c r="D168" s="200" t="s">
        <v>282</v>
      </c>
      <c r="E168" s="201" t="n">
        <v>78.0102</v>
      </c>
      <c r="F168" s="202"/>
      <c r="G168" s="203" t="n">
        <f aca="false">ROUND(E168*F168,2)</f>
        <v>0</v>
      </c>
      <c r="H168" s="202"/>
      <c r="I168" s="203" t="n">
        <f aca="false">ROUND(E168*H168,2)</f>
        <v>0</v>
      </c>
      <c r="J168" s="202"/>
      <c r="K168" s="203" t="n">
        <f aca="false">ROUND(E168*J168,2)</f>
        <v>0</v>
      </c>
      <c r="L168" s="203" t="n">
        <v>21</v>
      </c>
      <c r="M168" s="203" t="n">
        <f aca="false">G168*(1+L168/100)</f>
        <v>0</v>
      </c>
      <c r="N168" s="201" t="n">
        <v>7E-005</v>
      </c>
      <c r="O168" s="201" t="n">
        <f aca="false">ROUND(E168*N168,2)</f>
        <v>0.01</v>
      </c>
      <c r="P168" s="201" t="n">
        <v>0</v>
      </c>
      <c r="Q168" s="201" t="n">
        <f aca="false">ROUND(E168*P168,2)</f>
        <v>0</v>
      </c>
      <c r="R168" s="203" t="s">
        <v>559</v>
      </c>
      <c r="S168" s="203" t="s">
        <v>252</v>
      </c>
      <c r="T168" s="204" t="s">
        <v>284</v>
      </c>
      <c r="U168" s="205" t="n">
        <v>0.03248</v>
      </c>
      <c r="V168" s="205" t="n">
        <f aca="false">ROUND(E168*U168,2)</f>
        <v>2.53</v>
      </c>
      <c r="W168" s="205"/>
      <c r="X168" s="205" t="s">
        <v>285</v>
      </c>
      <c r="Y168" s="205" t="s">
        <v>255</v>
      </c>
      <c r="Z168" s="206"/>
      <c r="AA168" s="206"/>
      <c r="AB168" s="206"/>
      <c r="AC168" s="206"/>
      <c r="AD168" s="206"/>
      <c r="AE168" s="206"/>
      <c r="AF168" s="206"/>
      <c r="AG168" s="206" t="s">
        <v>286</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customFormat="false" ht="12.75" hidden="false" customHeight="false" outlineLevel="2" collapsed="false">
      <c r="A169" s="207"/>
      <c r="B169" s="208"/>
      <c r="C169" s="220" t="s">
        <v>1202</v>
      </c>
      <c r="D169" s="221"/>
      <c r="E169" s="222" t="n">
        <v>72.8382</v>
      </c>
      <c r="F169" s="205"/>
      <c r="G169" s="205"/>
      <c r="H169" s="205"/>
      <c r="I169" s="205"/>
      <c r="J169" s="205"/>
      <c r="K169" s="205"/>
      <c r="L169" s="205"/>
      <c r="M169" s="205"/>
      <c r="N169" s="210"/>
      <c r="O169" s="210"/>
      <c r="P169" s="210"/>
      <c r="Q169" s="210"/>
      <c r="R169" s="205"/>
      <c r="S169" s="205"/>
      <c r="T169" s="205"/>
      <c r="U169" s="205"/>
      <c r="V169" s="205"/>
      <c r="W169" s="205"/>
      <c r="X169" s="205"/>
      <c r="Y169" s="205"/>
      <c r="Z169" s="206"/>
      <c r="AA169" s="206"/>
      <c r="AB169" s="206"/>
      <c r="AC169" s="206"/>
      <c r="AD169" s="206"/>
      <c r="AE169" s="206"/>
      <c r="AF169" s="206"/>
      <c r="AG169" s="206" t="s">
        <v>289</v>
      </c>
      <c r="AH169" s="206" t="n">
        <v>5</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customFormat="false" ht="12.75" hidden="false" customHeight="false" outlineLevel="3" collapsed="false">
      <c r="A170" s="207"/>
      <c r="B170" s="208"/>
      <c r="C170" s="220" t="s">
        <v>1200</v>
      </c>
      <c r="D170" s="221"/>
      <c r="E170" s="222" t="n">
        <v>5.172</v>
      </c>
      <c r="F170" s="205"/>
      <c r="G170" s="205"/>
      <c r="H170" s="205"/>
      <c r="I170" s="205"/>
      <c r="J170" s="205"/>
      <c r="K170" s="205"/>
      <c r="L170" s="205"/>
      <c r="M170" s="205"/>
      <c r="N170" s="210"/>
      <c r="O170" s="210"/>
      <c r="P170" s="210"/>
      <c r="Q170" s="210"/>
      <c r="R170" s="205"/>
      <c r="S170" s="205"/>
      <c r="T170" s="205"/>
      <c r="U170" s="205"/>
      <c r="V170" s="205"/>
      <c r="W170" s="205"/>
      <c r="X170" s="205"/>
      <c r="Y170" s="205"/>
      <c r="Z170" s="206"/>
      <c r="AA170" s="206"/>
      <c r="AB170" s="206"/>
      <c r="AC170" s="206"/>
      <c r="AD170" s="206"/>
      <c r="AE170" s="206"/>
      <c r="AF170" s="206"/>
      <c r="AG170" s="206" t="s">
        <v>289</v>
      </c>
      <c r="AH170" s="206" t="n">
        <v>5</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customFormat="false" ht="12.75" hidden="false" customHeight="false" outlineLevel="1" collapsed="false">
      <c r="A171" s="197" t="n">
        <v>56</v>
      </c>
      <c r="B171" s="198" t="s">
        <v>568</v>
      </c>
      <c r="C171" s="199" t="s">
        <v>569</v>
      </c>
      <c r="D171" s="200" t="s">
        <v>282</v>
      </c>
      <c r="E171" s="201" t="n">
        <v>4.2664</v>
      </c>
      <c r="F171" s="202"/>
      <c r="G171" s="203" t="n">
        <f aca="false">ROUND(E171*F171,2)</f>
        <v>0</v>
      </c>
      <c r="H171" s="202"/>
      <c r="I171" s="203" t="n">
        <f aca="false">ROUND(E171*H171,2)</f>
        <v>0</v>
      </c>
      <c r="J171" s="202"/>
      <c r="K171" s="203" t="n">
        <f aca="false">ROUND(E171*J171,2)</f>
        <v>0</v>
      </c>
      <c r="L171" s="203" t="n">
        <v>21</v>
      </c>
      <c r="M171" s="203" t="n">
        <f aca="false">G171*(1+L171/100)</f>
        <v>0</v>
      </c>
      <c r="N171" s="201" t="n">
        <v>0.00025</v>
      </c>
      <c r="O171" s="201" t="n">
        <f aca="false">ROUND(E171*N171,2)</f>
        <v>0</v>
      </c>
      <c r="P171" s="201" t="n">
        <v>0</v>
      </c>
      <c r="Q171" s="201" t="n">
        <f aca="false">ROUND(E171*P171,2)</f>
        <v>0</v>
      </c>
      <c r="R171" s="203" t="s">
        <v>559</v>
      </c>
      <c r="S171" s="203" t="s">
        <v>252</v>
      </c>
      <c r="T171" s="204" t="s">
        <v>284</v>
      </c>
      <c r="U171" s="205" t="n">
        <v>0.06636</v>
      </c>
      <c r="V171" s="205" t="n">
        <f aca="false">ROUND(E171*U171,2)</f>
        <v>0.28</v>
      </c>
      <c r="W171" s="205"/>
      <c r="X171" s="205" t="s">
        <v>285</v>
      </c>
      <c r="Y171" s="205" t="s">
        <v>255</v>
      </c>
      <c r="Z171" s="206"/>
      <c r="AA171" s="206"/>
      <c r="AB171" s="206"/>
      <c r="AC171" s="206"/>
      <c r="AD171" s="206"/>
      <c r="AE171" s="206"/>
      <c r="AF171" s="206"/>
      <c r="AG171" s="206" t="s">
        <v>286</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customFormat="false" ht="12.75" hidden="false" customHeight="false" outlineLevel="2" collapsed="false">
      <c r="A172" s="207"/>
      <c r="B172" s="208"/>
      <c r="C172" s="220" t="s">
        <v>1229</v>
      </c>
      <c r="D172" s="221"/>
      <c r="E172" s="222" t="n">
        <v>4.2664</v>
      </c>
      <c r="F172" s="205"/>
      <c r="G172" s="205"/>
      <c r="H172" s="205"/>
      <c r="I172" s="205"/>
      <c r="J172" s="205"/>
      <c r="K172" s="205"/>
      <c r="L172" s="205"/>
      <c r="M172" s="205"/>
      <c r="N172" s="210"/>
      <c r="O172" s="210"/>
      <c r="P172" s="210"/>
      <c r="Q172" s="210"/>
      <c r="R172" s="205"/>
      <c r="S172" s="205"/>
      <c r="T172" s="205"/>
      <c r="U172" s="205"/>
      <c r="V172" s="205"/>
      <c r="W172" s="205"/>
      <c r="X172" s="205"/>
      <c r="Y172" s="205"/>
      <c r="Z172" s="206"/>
      <c r="AA172" s="206"/>
      <c r="AB172" s="206"/>
      <c r="AC172" s="206"/>
      <c r="AD172" s="206"/>
      <c r="AE172" s="206"/>
      <c r="AF172" s="206"/>
      <c r="AG172" s="206" t="s">
        <v>289</v>
      </c>
      <c r="AH172" s="206" t="n">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customFormat="false" ht="12.75" hidden="false" customHeight="false" outlineLevel="1" collapsed="false">
      <c r="A173" s="197" t="n">
        <v>57</v>
      </c>
      <c r="B173" s="198" t="s">
        <v>571</v>
      </c>
      <c r="C173" s="199" t="s">
        <v>572</v>
      </c>
      <c r="D173" s="200" t="s">
        <v>282</v>
      </c>
      <c r="E173" s="201" t="n">
        <v>78.0102</v>
      </c>
      <c r="F173" s="202"/>
      <c r="G173" s="203" t="n">
        <f aca="false">ROUND(E173*F173,2)</f>
        <v>0</v>
      </c>
      <c r="H173" s="202"/>
      <c r="I173" s="203" t="n">
        <f aca="false">ROUND(E173*H173,2)</f>
        <v>0</v>
      </c>
      <c r="J173" s="202"/>
      <c r="K173" s="203" t="n">
        <f aca="false">ROUND(E173*J173,2)</f>
        <v>0</v>
      </c>
      <c r="L173" s="203" t="n">
        <v>21</v>
      </c>
      <c r="M173" s="203" t="n">
        <f aca="false">G173*(1+L173/100)</f>
        <v>0</v>
      </c>
      <c r="N173" s="201" t="n">
        <v>0.00022</v>
      </c>
      <c r="O173" s="201" t="n">
        <f aca="false">ROUND(E173*N173,2)</f>
        <v>0.02</v>
      </c>
      <c r="P173" s="201" t="n">
        <v>0</v>
      </c>
      <c r="Q173" s="201" t="n">
        <f aca="false">ROUND(E173*P173,2)</f>
        <v>0</v>
      </c>
      <c r="R173" s="203" t="s">
        <v>559</v>
      </c>
      <c r="S173" s="203" t="s">
        <v>252</v>
      </c>
      <c r="T173" s="204" t="s">
        <v>284</v>
      </c>
      <c r="U173" s="205" t="n">
        <v>0.10191</v>
      </c>
      <c r="V173" s="205" t="n">
        <f aca="false">ROUND(E173*U173,2)</f>
        <v>7.95</v>
      </c>
      <c r="W173" s="205"/>
      <c r="X173" s="205" t="s">
        <v>285</v>
      </c>
      <c r="Y173" s="205" t="s">
        <v>255</v>
      </c>
      <c r="Z173" s="206"/>
      <c r="AA173" s="206"/>
      <c r="AB173" s="206"/>
      <c r="AC173" s="206"/>
      <c r="AD173" s="206"/>
      <c r="AE173" s="206"/>
      <c r="AF173" s="206"/>
      <c r="AG173" s="206" t="s">
        <v>286</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customFormat="false" ht="12.75" hidden="false" customHeight="false" outlineLevel="2" collapsed="false">
      <c r="A174" s="207"/>
      <c r="B174" s="208"/>
      <c r="C174" s="220" t="s">
        <v>1230</v>
      </c>
      <c r="D174" s="221"/>
      <c r="E174" s="222" t="n">
        <v>78.0102</v>
      </c>
      <c r="F174" s="205"/>
      <c r="G174" s="205"/>
      <c r="H174" s="205"/>
      <c r="I174" s="205"/>
      <c r="J174" s="205"/>
      <c r="K174" s="205"/>
      <c r="L174" s="205"/>
      <c r="M174" s="205"/>
      <c r="N174" s="210"/>
      <c r="O174" s="210"/>
      <c r="P174" s="210"/>
      <c r="Q174" s="210"/>
      <c r="R174" s="205"/>
      <c r="S174" s="205"/>
      <c r="T174" s="205"/>
      <c r="U174" s="205"/>
      <c r="V174" s="205"/>
      <c r="W174" s="205"/>
      <c r="X174" s="205"/>
      <c r="Y174" s="205"/>
      <c r="Z174" s="206"/>
      <c r="AA174" s="206"/>
      <c r="AB174" s="206"/>
      <c r="AC174" s="206"/>
      <c r="AD174" s="206"/>
      <c r="AE174" s="206"/>
      <c r="AF174" s="206"/>
      <c r="AG174" s="206" t="s">
        <v>289</v>
      </c>
      <c r="AH174" s="206" t="n">
        <v>5</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customFormat="false" ht="12.75" hidden="false" customHeight="false" outlineLevel="1" collapsed="false">
      <c r="A175" s="197" t="n">
        <v>58</v>
      </c>
      <c r="B175" s="198" t="s">
        <v>574</v>
      </c>
      <c r="C175" s="199" t="s">
        <v>575</v>
      </c>
      <c r="D175" s="200" t="s">
        <v>282</v>
      </c>
      <c r="E175" s="201" t="n">
        <v>36.2</v>
      </c>
      <c r="F175" s="202"/>
      <c r="G175" s="203" t="n">
        <f aca="false">ROUND(E175*F175,2)</f>
        <v>0</v>
      </c>
      <c r="H175" s="202"/>
      <c r="I175" s="203" t="n">
        <f aca="false">ROUND(E175*H175,2)</f>
        <v>0</v>
      </c>
      <c r="J175" s="202"/>
      <c r="K175" s="203" t="n">
        <f aca="false">ROUND(E175*J175,2)</f>
        <v>0</v>
      </c>
      <c r="L175" s="203" t="n">
        <v>21</v>
      </c>
      <c r="M175" s="203" t="n">
        <f aca="false">G175*(1+L175/100)</f>
        <v>0</v>
      </c>
      <c r="N175" s="201" t="n">
        <v>0.00035</v>
      </c>
      <c r="O175" s="201" t="n">
        <f aca="false">ROUND(E175*N175,2)</f>
        <v>0.01</v>
      </c>
      <c r="P175" s="201" t="n">
        <v>0</v>
      </c>
      <c r="Q175" s="201" t="n">
        <f aca="false">ROUND(E175*P175,2)</f>
        <v>0</v>
      </c>
      <c r="R175" s="203" t="s">
        <v>559</v>
      </c>
      <c r="S175" s="203" t="s">
        <v>252</v>
      </c>
      <c r="T175" s="204" t="s">
        <v>284</v>
      </c>
      <c r="U175" s="205" t="n">
        <v>0.0135</v>
      </c>
      <c r="V175" s="205" t="n">
        <f aca="false">ROUND(E175*U175,2)</f>
        <v>0.49</v>
      </c>
      <c r="W175" s="205"/>
      <c r="X175" s="205" t="s">
        <v>285</v>
      </c>
      <c r="Y175" s="205" t="s">
        <v>255</v>
      </c>
      <c r="Z175" s="206"/>
      <c r="AA175" s="206"/>
      <c r="AB175" s="206"/>
      <c r="AC175" s="206"/>
      <c r="AD175" s="206"/>
      <c r="AE175" s="206"/>
      <c r="AF175" s="206"/>
      <c r="AG175" s="206" t="s">
        <v>286</v>
      </c>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customFormat="false" ht="12.75" hidden="false" customHeight="false" outlineLevel="2" collapsed="false">
      <c r="A176" s="207"/>
      <c r="B176" s="208"/>
      <c r="C176" s="220" t="s">
        <v>1208</v>
      </c>
      <c r="D176" s="221"/>
      <c r="E176" s="222" t="n">
        <v>36.2</v>
      </c>
      <c r="F176" s="205"/>
      <c r="G176" s="205"/>
      <c r="H176" s="205"/>
      <c r="I176" s="205"/>
      <c r="J176" s="205"/>
      <c r="K176" s="205"/>
      <c r="L176" s="205"/>
      <c r="M176" s="205"/>
      <c r="N176" s="210"/>
      <c r="O176" s="210"/>
      <c r="P176" s="210"/>
      <c r="Q176" s="210"/>
      <c r="R176" s="205"/>
      <c r="S176" s="205"/>
      <c r="T176" s="205"/>
      <c r="U176" s="205"/>
      <c r="V176" s="205"/>
      <c r="W176" s="205"/>
      <c r="X176" s="205"/>
      <c r="Y176" s="205"/>
      <c r="Z176" s="206"/>
      <c r="AA176" s="206"/>
      <c r="AB176" s="206"/>
      <c r="AC176" s="206"/>
      <c r="AD176" s="206"/>
      <c r="AE176" s="206"/>
      <c r="AF176" s="206"/>
      <c r="AG176" s="206" t="s">
        <v>289</v>
      </c>
      <c r="AH176" s="206" t="n">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customFormat="false" ht="12.75" hidden="false" customHeight="false" outlineLevel="0" collapsed="false">
      <c r="A177" s="189" t="s">
        <v>247</v>
      </c>
      <c r="B177" s="190" t="s">
        <v>207</v>
      </c>
      <c r="C177" s="191" t="s">
        <v>208</v>
      </c>
      <c r="D177" s="192"/>
      <c r="E177" s="193"/>
      <c r="F177" s="194"/>
      <c r="G177" s="194" t="n">
        <f aca="false">SUMIF(AG178:AG184,"&lt;&gt;NOR",G178:G184)</f>
        <v>0</v>
      </c>
      <c r="H177" s="194"/>
      <c r="I177" s="194" t="n">
        <f aca="false">SUM(I178:I184)</f>
        <v>0</v>
      </c>
      <c r="J177" s="194"/>
      <c r="K177" s="194" t="n">
        <f aca="false">SUM(K178:K184)</f>
        <v>0</v>
      </c>
      <c r="L177" s="194"/>
      <c r="M177" s="194" t="n">
        <f aca="false">SUM(M178:M184)</f>
        <v>0</v>
      </c>
      <c r="N177" s="193"/>
      <c r="O177" s="193" t="n">
        <f aca="false">SUM(O178:O184)</f>
        <v>0</v>
      </c>
      <c r="P177" s="193"/>
      <c r="Q177" s="193" t="n">
        <f aca="false">SUM(Q178:Q184)</f>
        <v>0</v>
      </c>
      <c r="R177" s="194"/>
      <c r="S177" s="194"/>
      <c r="T177" s="195"/>
      <c r="U177" s="196"/>
      <c r="V177" s="196" t="n">
        <f aca="false">SUM(V178:V184)</f>
        <v>7.27</v>
      </c>
      <c r="W177" s="196"/>
      <c r="X177" s="196"/>
      <c r="Y177" s="196"/>
      <c r="AG177" s="0" t="s">
        <v>248</v>
      </c>
    </row>
    <row r="178" customFormat="false" ht="12.75" hidden="false" customHeight="false" outlineLevel="1" collapsed="false">
      <c r="A178" s="197" t="n">
        <v>59</v>
      </c>
      <c r="B178" s="198" t="s">
        <v>588</v>
      </c>
      <c r="C178" s="199" t="s">
        <v>589</v>
      </c>
      <c r="D178" s="200" t="s">
        <v>373</v>
      </c>
      <c r="E178" s="201" t="n">
        <v>1.60011</v>
      </c>
      <c r="F178" s="202"/>
      <c r="G178" s="203" t="n">
        <f aca="false">ROUND(E178*F178,2)</f>
        <v>0</v>
      </c>
      <c r="H178" s="202"/>
      <c r="I178" s="203" t="n">
        <f aca="false">ROUND(E178*H178,2)</f>
        <v>0</v>
      </c>
      <c r="J178" s="202"/>
      <c r="K178" s="203" t="n">
        <f aca="false">ROUND(E178*J178,2)</f>
        <v>0</v>
      </c>
      <c r="L178" s="203" t="n">
        <v>21</v>
      </c>
      <c r="M178" s="203" t="n">
        <f aca="false">G178*(1+L178/100)</f>
        <v>0</v>
      </c>
      <c r="N178" s="201" t="n">
        <v>0</v>
      </c>
      <c r="O178" s="201" t="n">
        <f aca="false">ROUND(E178*N178,2)</f>
        <v>0</v>
      </c>
      <c r="P178" s="201" t="n">
        <v>0</v>
      </c>
      <c r="Q178" s="201" t="n">
        <f aca="false">ROUND(E178*P178,2)</f>
        <v>0</v>
      </c>
      <c r="R178" s="203" t="s">
        <v>340</v>
      </c>
      <c r="S178" s="203" t="s">
        <v>252</v>
      </c>
      <c r="T178" s="204" t="s">
        <v>284</v>
      </c>
      <c r="U178" s="205" t="n">
        <v>0.98</v>
      </c>
      <c r="V178" s="205" t="n">
        <f aca="false">ROUND(E178*U178,2)</f>
        <v>1.57</v>
      </c>
      <c r="W178" s="205"/>
      <c r="X178" s="205" t="s">
        <v>590</v>
      </c>
      <c r="Y178" s="205" t="s">
        <v>255</v>
      </c>
      <c r="Z178" s="206"/>
      <c r="AA178" s="206"/>
      <c r="AB178" s="206"/>
      <c r="AC178" s="206"/>
      <c r="AD178" s="206"/>
      <c r="AE178" s="206"/>
      <c r="AF178" s="206"/>
      <c r="AG178" s="206" t="s">
        <v>591</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customFormat="false" ht="12.75" hidden="false" customHeight="true" outlineLevel="2" collapsed="false">
      <c r="A179" s="207"/>
      <c r="B179" s="208"/>
      <c r="C179" s="209" t="s">
        <v>592</v>
      </c>
      <c r="D179" s="209"/>
      <c r="E179" s="209"/>
      <c r="F179" s="209"/>
      <c r="G179" s="209"/>
      <c r="H179" s="205"/>
      <c r="I179" s="205"/>
      <c r="J179" s="205"/>
      <c r="K179" s="205"/>
      <c r="L179" s="205"/>
      <c r="M179" s="205"/>
      <c r="N179" s="210"/>
      <c r="O179" s="210"/>
      <c r="P179" s="210"/>
      <c r="Q179" s="210"/>
      <c r="R179" s="205"/>
      <c r="S179" s="205"/>
      <c r="T179" s="205"/>
      <c r="U179" s="205"/>
      <c r="V179" s="205"/>
      <c r="W179" s="205"/>
      <c r="X179" s="205"/>
      <c r="Y179" s="205"/>
      <c r="Z179" s="206"/>
      <c r="AA179" s="206"/>
      <c r="AB179" s="206"/>
      <c r="AC179" s="206"/>
      <c r="AD179" s="206"/>
      <c r="AE179" s="206"/>
      <c r="AF179" s="206"/>
      <c r="AG179" s="206" t="s">
        <v>258</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customFormat="false" ht="12.75" hidden="false" customHeight="false" outlineLevel="1" collapsed="false">
      <c r="A180" s="225" t="n">
        <v>60</v>
      </c>
      <c r="B180" s="226" t="s">
        <v>593</v>
      </c>
      <c r="C180" s="227" t="s">
        <v>594</v>
      </c>
      <c r="D180" s="228" t="s">
        <v>373</v>
      </c>
      <c r="E180" s="229" t="n">
        <v>14.40099</v>
      </c>
      <c r="F180" s="230"/>
      <c r="G180" s="231" t="n">
        <f aca="false">ROUND(E180*F180,2)</f>
        <v>0</v>
      </c>
      <c r="H180" s="230"/>
      <c r="I180" s="231" t="n">
        <f aca="false">ROUND(E180*H180,2)</f>
        <v>0</v>
      </c>
      <c r="J180" s="230"/>
      <c r="K180" s="231" t="n">
        <f aca="false">ROUND(E180*J180,2)</f>
        <v>0</v>
      </c>
      <c r="L180" s="231" t="n">
        <v>21</v>
      </c>
      <c r="M180" s="231" t="n">
        <f aca="false">G180*(1+L180/100)</f>
        <v>0</v>
      </c>
      <c r="N180" s="229" t="n">
        <v>0</v>
      </c>
      <c r="O180" s="229" t="n">
        <f aca="false">ROUND(E180*N180,2)</f>
        <v>0</v>
      </c>
      <c r="P180" s="229" t="n">
        <v>0</v>
      </c>
      <c r="Q180" s="229" t="n">
        <f aca="false">ROUND(E180*P180,2)</f>
        <v>0</v>
      </c>
      <c r="R180" s="231" t="s">
        <v>340</v>
      </c>
      <c r="S180" s="203" t="s">
        <v>252</v>
      </c>
      <c r="T180" s="232" t="s">
        <v>284</v>
      </c>
      <c r="U180" s="205" t="n">
        <v>0</v>
      </c>
      <c r="V180" s="205" t="n">
        <f aca="false">ROUND(E180*U180,2)</f>
        <v>0</v>
      </c>
      <c r="W180" s="205"/>
      <c r="X180" s="205" t="s">
        <v>590</v>
      </c>
      <c r="Y180" s="205" t="s">
        <v>255</v>
      </c>
      <c r="Z180" s="206"/>
      <c r="AA180" s="206"/>
      <c r="AB180" s="206"/>
      <c r="AC180" s="206"/>
      <c r="AD180" s="206"/>
      <c r="AE180" s="206"/>
      <c r="AF180" s="206"/>
      <c r="AG180" s="206" t="s">
        <v>591</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customFormat="false" ht="12.75" hidden="false" customHeight="false" outlineLevel="1" collapsed="false">
      <c r="A181" s="225" t="n">
        <v>61</v>
      </c>
      <c r="B181" s="226" t="s">
        <v>595</v>
      </c>
      <c r="C181" s="227" t="s">
        <v>596</v>
      </c>
      <c r="D181" s="228" t="s">
        <v>373</v>
      </c>
      <c r="E181" s="229" t="n">
        <v>1.60011</v>
      </c>
      <c r="F181" s="230"/>
      <c r="G181" s="231" t="n">
        <f aca="false">ROUND(E181*F181,2)</f>
        <v>0</v>
      </c>
      <c r="H181" s="230"/>
      <c r="I181" s="231" t="n">
        <f aca="false">ROUND(E181*H181,2)</f>
        <v>0</v>
      </c>
      <c r="J181" s="230"/>
      <c r="K181" s="231" t="n">
        <f aca="false">ROUND(E181*J181,2)</f>
        <v>0</v>
      </c>
      <c r="L181" s="231" t="n">
        <v>21</v>
      </c>
      <c r="M181" s="231" t="n">
        <f aca="false">G181*(1+L181/100)</f>
        <v>0</v>
      </c>
      <c r="N181" s="229" t="n">
        <v>0</v>
      </c>
      <c r="O181" s="229" t="n">
        <f aca="false">ROUND(E181*N181,2)</f>
        <v>0</v>
      </c>
      <c r="P181" s="229" t="n">
        <v>0</v>
      </c>
      <c r="Q181" s="229" t="n">
        <f aca="false">ROUND(E181*P181,2)</f>
        <v>0</v>
      </c>
      <c r="R181" s="231" t="s">
        <v>340</v>
      </c>
      <c r="S181" s="203" t="s">
        <v>252</v>
      </c>
      <c r="T181" s="232" t="s">
        <v>284</v>
      </c>
      <c r="U181" s="205" t="n">
        <v>1.884</v>
      </c>
      <c r="V181" s="205" t="n">
        <f aca="false">ROUND(E181*U181,2)</f>
        <v>3.01</v>
      </c>
      <c r="W181" s="205"/>
      <c r="X181" s="205" t="s">
        <v>590</v>
      </c>
      <c r="Y181" s="205" t="s">
        <v>255</v>
      </c>
      <c r="Z181" s="206"/>
      <c r="AA181" s="206"/>
      <c r="AB181" s="206"/>
      <c r="AC181" s="206"/>
      <c r="AD181" s="206"/>
      <c r="AE181" s="206"/>
      <c r="AF181" s="206"/>
      <c r="AG181" s="206" t="s">
        <v>591</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customFormat="false" ht="12.75" hidden="false" customHeight="false" outlineLevel="1" collapsed="false">
      <c r="A182" s="225" t="n">
        <v>62</v>
      </c>
      <c r="B182" s="226" t="s">
        <v>597</v>
      </c>
      <c r="C182" s="227" t="s">
        <v>598</v>
      </c>
      <c r="D182" s="228" t="s">
        <v>373</v>
      </c>
      <c r="E182" s="229" t="n">
        <v>12.80088</v>
      </c>
      <c r="F182" s="230"/>
      <c r="G182" s="231" t="n">
        <f aca="false">ROUND(E182*F182,2)</f>
        <v>0</v>
      </c>
      <c r="H182" s="230"/>
      <c r="I182" s="231" t="n">
        <f aca="false">ROUND(E182*H182,2)</f>
        <v>0</v>
      </c>
      <c r="J182" s="230"/>
      <c r="K182" s="231" t="n">
        <f aca="false">ROUND(E182*J182,2)</f>
        <v>0</v>
      </c>
      <c r="L182" s="231" t="n">
        <v>21</v>
      </c>
      <c r="M182" s="231" t="n">
        <f aca="false">G182*(1+L182/100)</f>
        <v>0</v>
      </c>
      <c r="N182" s="229" t="n">
        <v>0</v>
      </c>
      <c r="O182" s="229" t="n">
        <f aca="false">ROUND(E182*N182,2)</f>
        <v>0</v>
      </c>
      <c r="P182" s="229" t="n">
        <v>0</v>
      </c>
      <c r="Q182" s="229" t="n">
        <f aca="false">ROUND(E182*P182,2)</f>
        <v>0</v>
      </c>
      <c r="R182" s="231" t="s">
        <v>340</v>
      </c>
      <c r="S182" s="203" t="s">
        <v>252</v>
      </c>
      <c r="T182" s="232" t="s">
        <v>284</v>
      </c>
      <c r="U182" s="205" t="n">
        <v>0.21</v>
      </c>
      <c r="V182" s="205" t="n">
        <f aca="false">ROUND(E182*U182,2)</f>
        <v>2.69</v>
      </c>
      <c r="W182" s="205"/>
      <c r="X182" s="205" t="s">
        <v>590</v>
      </c>
      <c r="Y182" s="205" t="s">
        <v>255</v>
      </c>
      <c r="Z182" s="206"/>
      <c r="AA182" s="206"/>
      <c r="AB182" s="206"/>
      <c r="AC182" s="206"/>
      <c r="AD182" s="206"/>
      <c r="AE182" s="206"/>
      <c r="AF182" s="206"/>
      <c r="AG182" s="206" t="s">
        <v>591</v>
      </c>
      <c r="AH182" s="206"/>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customFormat="false" ht="19.15" hidden="false" customHeight="false" outlineLevel="1" collapsed="false">
      <c r="A183" s="225" t="n">
        <v>63</v>
      </c>
      <c r="B183" s="226" t="s">
        <v>599</v>
      </c>
      <c r="C183" s="227" t="s">
        <v>600</v>
      </c>
      <c r="D183" s="228" t="s">
        <v>373</v>
      </c>
      <c r="E183" s="229" t="n">
        <v>1.55211</v>
      </c>
      <c r="F183" s="230"/>
      <c r="G183" s="231" t="n">
        <f aca="false">ROUND(E183*F183,2)</f>
        <v>0</v>
      </c>
      <c r="H183" s="230"/>
      <c r="I183" s="231" t="n">
        <f aca="false">ROUND(E183*H183,2)</f>
        <v>0</v>
      </c>
      <c r="J183" s="230"/>
      <c r="K183" s="231" t="n">
        <f aca="false">ROUND(E183*J183,2)</f>
        <v>0</v>
      </c>
      <c r="L183" s="231" t="n">
        <v>21</v>
      </c>
      <c r="M183" s="231" t="n">
        <f aca="false">G183*(1+L183/100)</f>
        <v>0</v>
      </c>
      <c r="N183" s="229" t="n">
        <v>0</v>
      </c>
      <c r="O183" s="229" t="n">
        <f aca="false">ROUND(E183*N183,2)</f>
        <v>0</v>
      </c>
      <c r="P183" s="229" t="n">
        <v>0</v>
      </c>
      <c r="Q183" s="229" t="n">
        <f aca="false">ROUND(E183*P183,2)</f>
        <v>0</v>
      </c>
      <c r="R183" s="231" t="s">
        <v>340</v>
      </c>
      <c r="S183" s="203" t="s">
        <v>252</v>
      </c>
      <c r="T183" s="232" t="s">
        <v>284</v>
      </c>
      <c r="U183" s="205" t="n">
        <v>0</v>
      </c>
      <c r="V183" s="205" t="n">
        <f aca="false">ROUND(E183*U183,2)</f>
        <v>0</v>
      </c>
      <c r="W183" s="205"/>
      <c r="X183" s="205" t="s">
        <v>590</v>
      </c>
      <c r="Y183" s="205" t="s">
        <v>255</v>
      </c>
      <c r="Z183" s="206"/>
      <c r="AA183" s="206"/>
      <c r="AB183" s="206"/>
      <c r="AC183" s="206"/>
      <c r="AD183" s="206"/>
      <c r="AE183" s="206"/>
      <c r="AF183" s="206"/>
      <c r="AG183" s="206" t="s">
        <v>591</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customFormat="false" ht="12.75" hidden="false" customHeight="false" outlineLevel="1" collapsed="false">
      <c r="A184" s="197" t="n">
        <v>64</v>
      </c>
      <c r="B184" s="198" t="s">
        <v>601</v>
      </c>
      <c r="C184" s="199" t="s">
        <v>602</v>
      </c>
      <c r="D184" s="200" t="s">
        <v>373</v>
      </c>
      <c r="E184" s="201" t="n">
        <v>0.048</v>
      </c>
      <c r="F184" s="202"/>
      <c r="G184" s="203" t="n">
        <f aca="false">ROUND(E184*F184,2)</f>
        <v>0</v>
      </c>
      <c r="H184" s="202"/>
      <c r="I184" s="203" t="n">
        <f aca="false">ROUND(E184*H184,2)</f>
        <v>0</v>
      </c>
      <c r="J184" s="202"/>
      <c r="K184" s="203" t="n">
        <f aca="false">ROUND(E184*J184,2)</f>
        <v>0</v>
      </c>
      <c r="L184" s="203" t="n">
        <v>21</v>
      </c>
      <c r="M184" s="203" t="n">
        <f aca="false">G184*(1+L184/100)</f>
        <v>0</v>
      </c>
      <c r="N184" s="201" t="n">
        <v>0</v>
      </c>
      <c r="O184" s="201" t="n">
        <f aca="false">ROUND(E184*N184,2)</f>
        <v>0</v>
      </c>
      <c r="P184" s="201" t="n">
        <v>0</v>
      </c>
      <c r="Q184" s="201" t="n">
        <f aca="false">ROUND(E184*P184,2)</f>
        <v>0</v>
      </c>
      <c r="R184" s="203" t="s">
        <v>340</v>
      </c>
      <c r="S184" s="203" t="s">
        <v>252</v>
      </c>
      <c r="T184" s="204" t="s">
        <v>284</v>
      </c>
      <c r="U184" s="205" t="n">
        <v>0</v>
      </c>
      <c r="V184" s="205" t="n">
        <f aca="false">ROUND(E184*U184,2)</f>
        <v>0</v>
      </c>
      <c r="W184" s="205"/>
      <c r="X184" s="205" t="s">
        <v>590</v>
      </c>
      <c r="Y184" s="205" t="s">
        <v>255</v>
      </c>
      <c r="Z184" s="206"/>
      <c r="AA184" s="206"/>
      <c r="AB184" s="206"/>
      <c r="AC184" s="206"/>
      <c r="AD184" s="206"/>
      <c r="AE184" s="206"/>
      <c r="AF184" s="206"/>
      <c r="AG184" s="206" t="s">
        <v>591</v>
      </c>
      <c r="AH184" s="206"/>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customFormat="false" ht="12.75" hidden="false" customHeight="false" outlineLevel="0" collapsed="false">
      <c r="A185" s="167"/>
      <c r="B185" s="173"/>
      <c r="C185" s="212"/>
      <c r="D185" s="175"/>
      <c r="E185" s="167"/>
      <c r="F185" s="167"/>
      <c r="G185" s="167"/>
      <c r="H185" s="167"/>
      <c r="I185" s="167"/>
      <c r="J185" s="167"/>
      <c r="K185" s="167"/>
      <c r="L185" s="167"/>
      <c r="M185" s="167"/>
      <c r="N185" s="167"/>
      <c r="O185" s="167"/>
      <c r="P185" s="167"/>
      <c r="Q185" s="167"/>
      <c r="R185" s="167"/>
      <c r="S185" s="167"/>
      <c r="T185" s="167"/>
      <c r="U185" s="167"/>
      <c r="V185" s="167"/>
      <c r="W185" s="167"/>
      <c r="X185" s="167"/>
      <c r="Y185" s="167"/>
      <c r="AE185" s="0" t="n">
        <v>15</v>
      </c>
      <c r="AF185" s="0" t="n">
        <v>21</v>
      </c>
      <c r="AG185" s="0" t="s">
        <v>233</v>
      </c>
    </row>
    <row r="186" customFormat="false" ht="12.75" hidden="false" customHeight="false" outlineLevel="0" collapsed="false">
      <c r="A186" s="213"/>
      <c r="B186" s="214" t="s">
        <v>24</v>
      </c>
      <c r="C186" s="215"/>
      <c r="D186" s="216"/>
      <c r="E186" s="217"/>
      <c r="F186" s="217"/>
      <c r="G186" s="218" t="n">
        <f aca="false">G8+G12+G37+G41+G44+G47+G57+G63+G68+G77+G79+G81+G88+G122+G149+G157+G177</f>
        <v>0</v>
      </c>
      <c r="H186" s="167"/>
      <c r="I186" s="167"/>
      <c r="J186" s="167"/>
      <c r="K186" s="167"/>
      <c r="L186" s="167"/>
      <c r="M186" s="167"/>
      <c r="N186" s="167"/>
      <c r="O186" s="167"/>
      <c r="P186" s="167"/>
      <c r="Q186" s="167"/>
      <c r="R186" s="167"/>
      <c r="S186" s="167"/>
      <c r="T186" s="167"/>
      <c r="U186" s="167"/>
      <c r="V186" s="167"/>
      <c r="W186" s="167"/>
      <c r="X186" s="167"/>
      <c r="Y186" s="167"/>
      <c r="AE186" s="0" t="n">
        <f aca="false">SUMIF(L7:L184,AE185,G7:G184)</f>
        <v>0</v>
      </c>
      <c r="AF186" s="0" t="n">
        <f aca="false">SUMIF(L7:L184,AF185,G7:G184)</f>
        <v>0</v>
      </c>
      <c r="AG186" s="0" t="s">
        <v>277</v>
      </c>
    </row>
    <row r="187" customFormat="false" ht="12.75" hidden="false" customHeight="false" outlineLevel="0" collapsed="false">
      <c r="A187" s="236" t="s">
        <v>603</v>
      </c>
      <c r="B187" s="236"/>
      <c r="C187" s="212"/>
      <c r="D187" s="175"/>
      <c r="E187" s="167"/>
      <c r="F187" s="167"/>
      <c r="G187" s="167"/>
      <c r="H187" s="167"/>
      <c r="I187" s="167"/>
      <c r="J187" s="167"/>
      <c r="K187" s="167"/>
      <c r="L187" s="167"/>
      <c r="M187" s="167"/>
      <c r="N187" s="167"/>
      <c r="O187" s="167"/>
      <c r="P187" s="167"/>
      <c r="Q187" s="167"/>
      <c r="R187" s="167"/>
      <c r="S187" s="167"/>
      <c r="T187" s="167"/>
      <c r="U187" s="167"/>
      <c r="V187" s="167"/>
      <c r="W187" s="167"/>
      <c r="X187" s="167"/>
      <c r="Y187" s="167"/>
    </row>
    <row r="188" customFormat="false" ht="12.75" hidden="false" customHeight="false" outlineLevel="0" collapsed="false">
      <c r="A188" s="167"/>
      <c r="B188" s="173" t="s">
        <v>604</v>
      </c>
      <c r="C188" s="212" t="s">
        <v>605</v>
      </c>
      <c r="D188" s="175"/>
      <c r="E188" s="167"/>
      <c r="F188" s="167"/>
      <c r="G188" s="167"/>
      <c r="H188" s="167"/>
      <c r="I188" s="167"/>
      <c r="J188" s="167"/>
      <c r="K188" s="167"/>
      <c r="L188" s="167"/>
      <c r="M188" s="167"/>
      <c r="N188" s="167"/>
      <c r="O188" s="167"/>
      <c r="P188" s="167"/>
      <c r="Q188" s="167"/>
      <c r="R188" s="167"/>
      <c r="S188" s="167"/>
      <c r="T188" s="167"/>
      <c r="U188" s="167"/>
      <c r="V188" s="167"/>
      <c r="W188" s="167"/>
      <c r="X188" s="167"/>
      <c r="Y188" s="167"/>
      <c r="AG188" s="0" t="s">
        <v>606</v>
      </c>
    </row>
    <row r="189" customFormat="false" ht="12.75" hidden="false" customHeight="false" outlineLevel="0" collapsed="false">
      <c r="A189" s="167"/>
      <c r="B189" s="173" t="s">
        <v>607</v>
      </c>
      <c r="C189" s="212" t="s">
        <v>608</v>
      </c>
      <c r="D189" s="175"/>
      <c r="E189" s="167"/>
      <c r="F189" s="167"/>
      <c r="G189" s="167"/>
      <c r="H189" s="167"/>
      <c r="I189" s="167"/>
      <c r="J189" s="167"/>
      <c r="K189" s="167"/>
      <c r="L189" s="167"/>
      <c r="M189" s="167"/>
      <c r="N189" s="167"/>
      <c r="O189" s="167"/>
      <c r="P189" s="167"/>
      <c r="Q189" s="167"/>
      <c r="R189" s="167"/>
      <c r="S189" s="167"/>
      <c r="T189" s="167"/>
      <c r="U189" s="167"/>
      <c r="V189" s="167"/>
      <c r="W189" s="167"/>
      <c r="X189" s="167"/>
      <c r="Y189" s="167"/>
      <c r="AG189" s="0" t="s">
        <v>609</v>
      </c>
    </row>
    <row r="190" customFormat="false" ht="12.75" hidden="false" customHeight="false" outlineLevel="0" collapsed="false">
      <c r="A190" s="167"/>
      <c r="B190" s="173"/>
      <c r="C190" s="212" t="s">
        <v>610</v>
      </c>
      <c r="D190" s="175"/>
      <c r="E190" s="167"/>
      <c r="F190" s="167"/>
      <c r="G190" s="167"/>
      <c r="H190" s="167"/>
      <c r="I190" s="167"/>
      <c r="J190" s="167"/>
      <c r="K190" s="167"/>
      <c r="L190" s="167"/>
      <c r="M190" s="167"/>
      <c r="N190" s="167"/>
      <c r="O190" s="167"/>
      <c r="P190" s="167"/>
      <c r="Q190" s="167"/>
      <c r="R190" s="167"/>
      <c r="S190" s="167"/>
      <c r="T190" s="167"/>
      <c r="U190" s="167"/>
      <c r="V190" s="167"/>
      <c r="W190" s="167"/>
      <c r="X190" s="167"/>
      <c r="Y190" s="167"/>
      <c r="AG190" s="0" t="s">
        <v>611</v>
      </c>
    </row>
    <row r="191" customFormat="false" ht="12.75" hidden="false" customHeight="false" outlineLevel="0" collapsed="false">
      <c r="A191" s="167"/>
      <c r="B191" s="173"/>
      <c r="C191" s="212"/>
      <c r="D191" s="175"/>
      <c r="E191" s="167"/>
      <c r="F191" s="167"/>
      <c r="G191" s="167"/>
      <c r="H191" s="167"/>
      <c r="I191" s="167"/>
      <c r="J191" s="167"/>
      <c r="K191" s="167"/>
      <c r="L191" s="167"/>
      <c r="M191" s="167"/>
      <c r="N191" s="167"/>
      <c r="O191" s="167"/>
      <c r="P191" s="167"/>
      <c r="Q191" s="167"/>
      <c r="R191" s="167"/>
      <c r="S191" s="167"/>
      <c r="T191" s="167"/>
      <c r="U191" s="167"/>
      <c r="V191" s="167"/>
      <c r="W191" s="167"/>
      <c r="X191" s="167"/>
      <c r="Y191" s="167"/>
    </row>
    <row r="192" customFormat="false" ht="12.75" hidden="false" customHeight="false" outlineLevel="0" collapsed="false">
      <c r="C192" s="219"/>
      <c r="D192" s="110"/>
      <c r="AG192" s="0" t="s">
        <v>278</v>
      </c>
    </row>
    <row r="193" customFormat="false" ht="12.75" hidden="false" customHeight="false" outlineLevel="0" collapsed="false">
      <c r="D193" s="110"/>
    </row>
    <row r="194" customFormat="false" ht="12.75" hidden="false" customHeight="false" outlineLevel="0" collapsed="false">
      <c r="D194" s="110"/>
    </row>
    <row r="195" customFormat="false" ht="12.75" hidden="false" customHeight="false" outlineLevel="0" collapsed="false">
      <c r="D195" s="110"/>
    </row>
    <row r="196" customFormat="false" ht="12.75" hidden="false" customHeight="false" outlineLevel="0" collapsed="false">
      <c r="D196" s="110"/>
    </row>
    <row r="197" customFormat="false" ht="12.75" hidden="false" customHeight="false" outlineLevel="0" collapsed="false">
      <c r="D197" s="110"/>
    </row>
    <row r="198" customFormat="false" ht="12.75" hidden="false" customHeight="false" outlineLevel="0" collapsed="false">
      <c r="D198" s="110"/>
    </row>
    <row r="199" customFormat="false" ht="12.75" hidden="false" customHeight="false" outlineLevel="0" collapsed="false">
      <c r="D199" s="110"/>
    </row>
    <row r="200" customFormat="false" ht="12.75" hidden="false" customHeight="false" outlineLevel="0" collapsed="false">
      <c r="D200" s="110"/>
    </row>
    <row r="201" customFormat="false" ht="12.75" hidden="false" customHeight="false" outlineLevel="0" collapsed="false">
      <c r="D201" s="110"/>
    </row>
    <row r="202" customFormat="false" ht="12.75" hidden="false" customHeight="false" outlineLevel="0" collapsed="false">
      <c r="D202" s="110"/>
    </row>
    <row r="203" customFormat="false" ht="12.75" hidden="false" customHeight="false" outlineLevel="0" collapsed="false">
      <c r="D203" s="110"/>
    </row>
    <row r="204" customFormat="false" ht="12.75" hidden="false" customHeight="false" outlineLevel="0" collapsed="false">
      <c r="D204" s="110"/>
    </row>
    <row r="205" customFormat="false" ht="12.75" hidden="false" customHeight="false" outlineLevel="0" collapsed="false">
      <c r="D205" s="110"/>
    </row>
    <row r="206" customFormat="false" ht="12.75" hidden="false" customHeight="false" outlineLevel="0" collapsed="false">
      <c r="D206" s="110"/>
    </row>
    <row r="207" customFormat="false" ht="12.75" hidden="false" customHeight="false" outlineLevel="0" collapsed="false">
      <c r="D207" s="110"/>
    </row>
    <row r="208" customFormat="false" ht="12.75" hidden="false" customHeight="false" outlineLevel="0" collapsed="false">
      <c r="D208" s="110"/>
    </row>
    <row r="209" customFormat="false" ht="12.75" hidden="false" customHeight="false" outlineLevel="0" collapsed="false">
      <c r="D209" s="110"/>
    </row>
    <row r="210" customFormat="false" ht="12.75" hidden="false" customHeight="false" outlineLevel="0" collapsed="false">
      <c r="D210" s="110"/>
    </row>
    <row r="211" customFormat="false" ht="12.75" hidden="false" customHeight="false" outlineLevel="0" collapsed="false">
      <c r="D211" s="110"/>
    </row>
    <row r="212" customFormat="false" ht="12.75" hidden="false" customHeight="false" outlineLevel="0" collapsed="false">
      <c r="D212" s="110"/>
    </row>
    <row r="213" customFormat="false" ht="12.75" hidden="false" customHeight="false" outlineLevel="0" collapsed="false">
      <c r="D213" s="110"/>
    </row>
    <row r="214" customFormat="false" ht="12.75" hidden="false" customHeight="false" outlineLevel="0" collapsed="false">
      <c r="D214" s="110"/>
    </row>
    <row r="215" customFormat="false" ht="12.75" hidden="false" customHeight="false" outlineLevel="0" collapsed="false">
      <c r="D215" s="110"/>
    </row>
    <row r="216" customFormat="false" ht="12.75" hidden="false" customHeight="false" outlineLevel="0" collapsed="false">
      <c r="D216" s="110"/>
    </row>
    <row r="217" customFormat="false" ht="12.75" hidden="false" customHeight="false" outlineLevel="0" collapsed="false">
      <c r="D217" s="110"/>
    </row>
    <row r="218" customFormat="false" ht="12.75" hidden="false" customHeight="false" outlineLevel="0" collapsed="false">
      <c r="D218" s="110"/>
    </row>
    <row r="219" customFormat="false" ht="12.75" hidden="false" customHeight="false" outlineLevel="0" collapsed="false">
      <c r="D219" s="110"/>
    </row>
    <row r="220" customFormat="false" ht="12.75" hidden="false" customHeight="false" outlineLevel="0" collapsed="false">
      <c r="D220" s="110"/>
    </row>
    <row r="221" customFormat="false" ht="12.75" hidden="false" customHeight="false" outlineLevel="0" collapsed="false">
      <c r="D221" s="110"/>
    </row>
    <row r="222" customFormat="false" ht="12.75" hidden="false" customHeight="false" outlineLevel="0" collapsed="false">
      <c r="D222" s="110"/>
    </row>
    <row r="223" customFormat="false" ht="12.75" hidden="false" customHeight="false" outlineLevel="0" collapsed="false">
      <c r="D223" s="110"/>
    </row>
    <row r="224" customFormat="false" ht="12.75" hidden="false" customHeight="false" outlineLevel="0" collapsed="false">
      <c r="D224" s="110"/>
    </row>
    <row r="225" customFormat="false" ht="12.75" hidden="false" customHeight="false" outlineLevel="0" collapsed="false">
      <c r="D225" s="110"/>
    </row>
    <row r="226" customFormat="false" ht="12.75" hidden="false" customHeight="false" outlineLevel="0" collapsed="false">
      <c r="D226" s="110"/>
    </row>
    <row r="227" customFormat="false" ht="12.75" hidden="false" customHeight="false" outlineLevel="0" collapsed="false">
      <c r="D227" s="110"/>
    </row>
    <row r="228" customFormat="false" ht="12.75" hidden="false" customHeight="false" outlineLevel="0" collapsed="false">
      <c r="D228" s="110"/>
    </row>
    <row r="229" customFormat="false" ht="12.75" hidden="false" customHeight="false" outlineLevel="0" collapsed="false">
      <c r="D229" s="110"/>
    </row>
    <row r="230" customFormat="false" ht="12.75" hidden="false" customHeight="false" outlineLevel="0" collapsed="false">
      <c r="D230" s="110"/>
    </row>
    <row r="231" customFormat="false" ht="12.75" hidden="false" customHeight="false" outlineLevel="0" collapsed="false">
      <c r="D231" s="110"/>
    </row>
    <row r="232" customFormat="false" ht="12.75" hidden="false" customHeight="false" outlineLevel="0" collapsed="false">
      <c r="D232" s="110"/>
    </row>
    <row r="233" customFormat="false" ht="12.75" hidden="false" customHeight="false" outlineLevel="0" collapsed="false">
      <c r="D233" s="110"/>
    </row>
    <row r="234" customFormat="false" ht="12.75" hidden="false" customHeight="false" outlineLevel="0" collapsed="false">
      <c r="D234" s="110"/>
    </row>
    <row r="235" customFormat="false" ht="12.75" hidden="false" customHeight="false" outlineLevel="0" collapsed="false">
      <c r="D235" s="110"/>
    </row>
    <row r="236" customFormat="false" ht="12.75" hidden="false" customHeight="false" outlineLevel="0" collapsed="false">
      <c r="D236" s="110"/>
    </row>
    <row r="237" customFormat="false" ht="12.75" hidden="false" customHeight="false" outlineLevel="0" collapsed="false">
      <c r="D237" s="110"/>
    </row>
    <row r="238" customFormat="false" ht="12.75" hidden="false" customHeight="false" outlineLevel="0" collapsed="false">
      <c r="D238" s="110"/>
    </row>
    <row r="239" customFormat="false" ht="12.75" hidden="false" customHeight="false" outlineLevel="0" collapsed="false">
      <c r="D239" s="110"/>
    </row>
    <row r="240" customFormat="false" ht="12.75" hidden="false" customHeight="false" outlineLevel="0" collapsed="false">
      <c r="D240" s="110"/>
    </row>
    <row r="241" customFormat="false" ht="12.75" hidden="false" customHeight="false" outlineLevel="0" collapsed="false">
      <c r="D241" s="110"/>
    </row>
    <row r="242" customFormat="false" ht="12.75" hidden="false" customHeight="false" outlineLevel="0" collapsed="false">
      <c r="D242" s="110"/>
    </row>
    <row r="243" customFormat="false" ht="12.75" hidden="false" customHeight="false" outlineLevel="0" collapsed="false">
      <c r="D243" s="110"/>
    </row>
    <row r="244" customFormat="false" ht="12.75" hidden="false" customHeight="false" outlineLevel="0" collapsed="false">
      <c r="D244" s="110"/>
    </row>
    <row r="245" customFormat="false" ht="12.75" hidden="false" customHeight="false" outlineLevel="0" collapsed="false">
      <c r="D245" s="110"/>
    </row>
    <row r="246" customFormat="false" ht="12.75" hidden="false" customHeight="false" outlineLevel="0" collapsed="false">
      <c r="D246" s="110"/>
    </row>
    <row r="247" customFormat="false" ht="12.75" hidden="false" customHeight="false" outlineLevel="0" collapsed="false">
      <c r="D247" s="110"/>
    </row>
    <row r="248" customFormat="false" ht="12.75" hidden="false" customHeight="false" outlineLevel="0" collapsed="false">
      <c r="D248" s="110"/>
    </row>
    <row r="249" customFormat="false" ht="12.75" hidden="false" customHeight="false" outlineLevel="0" collapsed="false">
      <c r="D249" s="110"/>
    </row>
    <row r="250" customFormat="false" ht="12.75" hidden="false" customHeight="false" outlineLevel="0" collapsed="false">
      <c r="D250" s="110"/>
    </row>
    <row r="251" customFormat="false" ht="12.75" hidden="false" customHeight="false" outlineLevel="0" collapsed="false">
      <c r="D251" s="110"/>
    </row>
    <row r="252" customFormat="false" ht="12.75" hidden="false" customHeight="false" outlineLevel="0" collapsed="false">
      <c r="D252" s="110"/>
    </row>
    <row r="253" customFormat="false" ht="12.75" hidden="false" customHeight="false" outlineLevel="0" collapsed="false">
      <c r="D253" s="110"/>
    </row>
    <row r="254" customFormat="false" ht="12.75" hidden="false" customHeight="false" outlineLevel="0" collapsed="false">
      <c r="D254" s="110"/>
    </row>
    <row r="255" customFormat="false" ht="12.75" hidden="false" customHeight="false" outlineLevel="0" collapsed="false">
      <c r="D255" s="110"/>
    </row>
    <row r="256" customFormat="false" ht="12.75" hidden="false" customHeight="false" outlineLevel="0" collapsed="false">
      <c r="D256" s="110"/>
    </row>
    <row r="257" customFormat="false" ht="12.75" hidden="false" customHeight="false" outlineLevel="0" collapsed="false">
      <c r="D257" s="110"/>
    </row>
    <row r="258" customFormat="false" ht="12.75" hidden="false" customHeight="false" outlineLevel="0" collapsed="false">
      <c r="D258" s="110"/>
    </row>
    <row r="259" customFormat="false" ht="12.75" hidden="false" customHeight="false" outlineLevel="0" collapsed="false">
      <c r="D259" s="110"/>
    </row>
    <row r="260" customFormat="false" ht="12.75" hidden="false" customHeight="false" outlineLevel="0" collapsed="false">
      <c r="D260" s="110"/>
    </row>
    <row r="261" customFormat="false" ht="12.75" hidden="false" customHeight="false" outlineLevel="0" collapsed="false">
      <c r="D261" s="110"/>
    </row>
    <row r="262" customFormat="false" ht="12.75" hidden="false" customHeight="false" outlineLevel="0" collapsed="false">
      <c r="D262" s="110"/>
    </row>
    <row r="263" customFormat="false" ht="12.75" hidden="false" customHeight="false" outlineLevel="0" collapsed="false">
      <c r="D263" s="110"/>
    </row>
    <row r="264" customFormat="false" ht="12.75" hidden="false" customHeight="false" outlineLevel="0" collapsed="false">
      <c r="D264" s="110"/>
    </row>
    <row r="265" customFormat="false" ht="12.75" hidden="false" customHeight="false" outlineLevel="0" collapsed="false">
      <c r="D265" s="110"/>
    </row>
    <row r="266" customFormat="false" ht="12.75" hidden="false" customHeight="false" outlineLevel="0" collapsed="false">
      <c r="D266" s="110"/>
    </row>
    <row r="267" customFormat="false" ht="12.75" hidden="false" customHeight="false" outlineLevel="0" collapsed="false">
      <c r="D267" s="110"/>
    </row>
    <row r="268" customFormat="false" ht="12.75" hidden="false" customHeight="false" outlineLevel="0" collapsed="false">
      <c r="D268" s="110"/>
    </row>
    <row r="269" customFormat="false" ht="12.75" hidden="false" customHeight="false" outlineLevel="0" collapsed="false">
      <c r="D269" s="110"/>
    </row>
    <row r="270" customFormat="false" ht="12.75" hidden="false" customHeight="false" outlineLevel="0" collapsed="false">
      <c r="D270" s="110"/>
    </row>
    <row r="271" customFormat="false" ht="12.75" hidden="false" customHeight="false" outlineLevel="0" collapsed="false">
      <c r="D271" s="110"/>
    </row>
    <row r="272" customFormat="false" ht="12.75" hidden="false" customHeight="false" outlineLevel="0" collapsed="false">
      <c r="D272" s="110"/>
    </row>
    <row r="273" customFormat="false" ht="12.75" hidden="false" customHeight="false" outlineLevel="0" collapsed="false">
      <c r="D273" s="110"/>
    </row>
    <row r="274" customFormat="false" ht="12.75" hidden="false" customHeight="false" outlineLevel="0" collapsed="false">
      <c r="D274" s="110"/>
    </row>
    <row r="275" customFormat="false" ht="12.75" hidden="false" customHeight="false" outlineLevel="0" collapsed="false">
      <c r="D275" s="110"/>
    </row>
    <row r="276" customFormat="false" ht="12.75" hidden="false" customHeight="false" outlineLevel="0" collapsed="false">
      <c r="D276" s="110"/>
    </row>
    <row r="277" customFormat="false" ht="12.75" hidden="false" customHeight="false" outlineLevel="0" collapsed="false">
      <c r="D277" s="110"/>
    </row>
    <row r="278" customFormat="false" ht="12.75" hidden="false" customHeight="false" outlineLevel="0" collapsed="false">
      <c r="D278" s="110"/>
    </row>
    <row r="279" customFormat="false" ht="12.75" hidden="false" customHeight="false" outlineLevel="0" collapsed="false">
      <c r="D279" s="110"/>
    </row>
    <row r="280" customFormat="false" ht="12.75" hidden="false" customHeight="false" outlineLevel="0" collapsed="false">
      <c r="D280" s="110"/>
    </row>
    <row r="281" customFormat="false" ht="12.75" hidden="false" customHeight="false" outlineLevel="0" collapsed="false">
      <c r="D281" s="110"/>
    </row>
    <row r="282" customFormat="false" ht="12.75" hidden="false" customHeight="false" outlineLevel="0" collapsed="false">
      <c r="D282" s="110"/>
    </row>
    <row r="283" customFormat="false" ht="12.75" hidden="false" customHeight="false" outlineLevel="0" collapsed="false">
      <c r="D283" s="110"/>
    </row>
    <row r="284" customFormat="false" ht="12.75" hidden="false" customHeight="false" outlineLevel="0" collapsed="false">
      <c r="D284" s="110"/>
    </row>
    <row r="285" customFormat="false" ht="12.75" hidden="false" customHeight="false" outlineLevel="0" collapsed="false">
      <c r="D285" s="110"/>
    </row>
    <row r="286" customFormat="false" ht="12.75" hidden="false" customHeight="false" outlineLevel="0" collapsed="false">
      <c r="D286" s="110"/>
    </row>
    <row r="287" customFormat="false" ht="12.75" hidden="false" customHeight="false" outlineLevel="0" collapsed="false">
      <c r="D287" s="110"/>
    </row>
    <row r="288" customFormat="false" ht="12.75" hidden="false" customHeight="false" outlineLevel="0" collapsed="false">
      <c r="D288" s="110"/>
    </row>
    <row r="289" customFormat="false" ht="12.75" hidden="false" customHeight="false" outlineLevel="0" collapsed="false">
      <c r="D289" s="110"/>
    </row>
    <row r="290" customFormat="false" ht="12.75" hidden="false" customHeight="false" outlineLevel="0" collapsed="false">
      <c r="D290" s="110"/>
    </row>
    <row r="291" customFormat="false" ht="12.75" hidden="false" customHeight="false" outlineLevel="0" collapsed="false">
      <c r="D291" s="110"/>
    </row>
    <row r="292" customFormat="false" ht="12.75" hidden="false" customHeight="false" outlineLevel="0" collapsed="false">
      <c r="D292" s="110"/>
    </row>
    <row r="293" customFormat="false" ht="12.75" hidden="false" customHeight="false" outlineLevel="0" collapsed="false">
      <c r="D293" s="110"/>
    </row>
    <row r="294" customFormat="false" ht="12.75" hidden="false" customHeight="false" outlineLevel="0" collapsed="false">
      <c r="D294" s="110"/>
    </row>
    <row r="295" customFormat="false" ht="12.75" hidden="false" customHeight="false" outlineLevel="0" collapsed="false">
      <c r="D295" s="110"/>
    </row>
    <row r="296" customFormat="false" ht="12.75" hidden="false" customHeight="false" outlineLevel="0" collapsed="false">
      <c r="D296" s="110"/>
    </row>
    <row r="297" customFormat="false" ht="12.75" hidden="false" customHeight="false" outlineLevel="0" collapsed="false">
      <c r="D297" s="110"/>
    </row>
    <row r="298" customFormat="false" ht="12.75" hidden="false" customHeight="false" outlineLevel="0" collapsed="false">
      <c r="D298" s="110"/>
    </row>
    <row r="299" customFormat="false" ht="12.75" hidden="false" customHeight="false" outlineLevel="0" collapsed="false">
      <c r="D299" s="110"/>
    </row>
    <row r="300" customFormat="false" ht="12.75" hidden="false" customHeight="false" outlineLevel="0" collapsed="false">
      <c r="D300" s="110"/>
    </row>
    <row r="301" customFormat="false" ht="12.75" hidden="false" customHeight="false" outlineLevel="0" collapsed="false">
      <c r="D301" s="110"/>
    </row>
    <row r="302" customFormat="false" ht="12.75" hidden="false" customHeight="false" outlineLevel="0" collapsed="false">
      <c r="D302" s="110"/>
    </row>
    <row r="303" customFormat="false" ht="12.75" hidden="false" customHeight="false" outlineLevel="0" collapsed="false">
      <c r="D303" s="110"/>
    </row>
    <row r="304" customFormat="false" ht="12.75" hidden="false" customHeight="false" outlineLevel="0" collapsed="false">
      <c r="D304" s="110"/>
    </row>
    <row r="305" customFormat="false" ht="12.75" hidden="false" customHeight="false" outlineLevel="0" collapsed="false">
      <c r="D305" s="110"/>
    </row>
    <row r="306" customFormat="false" ht="12.75" hidden="false" customHeight="false" outlineLevel="0" collapsed="false">
      <c r="D306" s="110"/>
    </row>
    <row r="307" customFormat="false" ht="12.75" hidden="false" customHeight="false" outlineLevel="0" collapsed="false">
      <c r="D307" s="110"/>
    </row>
    <row r="308" customFormat="false" ht="12.75" hidden="false" customHeight="false" outlineLevel="0" collapsed="false">
      <c r="D308" s="110"/>
    </row>
    <row r="309" customFormat="false" ht="12.75" hidden="false" customHeight="false" outlineLevel="0" collapsed="false">
      <c r="D309" s="110"/>
    </row>
    <row r="310" customFormat="false" ht="12.75" hidden="false" customHeight="false" outlineLevel="0" collapsed="false">
      <c r="D310" s="110"/>
    </row>
    <row r="311" customFormat="false" ht="12.75" hidden="false" customHeight="false" outlineLevel="0" collapsed="false">
      <c r="D311" s="110"/>
    </row>
    <row r="312" customFormat="false" ht="12.75" hidden="false" customHeight="false" outlineLevel="0" collapsed="false">
      <c r="D312" s="110"/>
    </row>
    <row r="313" customFormat="false" ht="12.75" hidden="false" customHeight="false" outlineLevel="0" collapsed="false">
      <c r="D313" s="110"/>
    </row>
    <row r="314" customFormat="false" ht="12.75" hidden="false" customHeight="false" outlineLevel="0" collapsed="false">
      <c r="D314" s="110"/>
    </row>
    <row r="315" customFormat="false" ht="12.75" hidden="false" customHeight="false" outlineLevel="0" collapsed="false">
      <c r="D315" s="110"/>
    </row>
    <row r="316" customFormat="false" ht="12.75" hidden="false" customHeight="false" outlineLevel="0" collapsed="false">
      <c r="D316" s="110"/>
    </row>
    <row r="317" customFormat="false" ht="12.75" hidden="false" customHeight="false" outlineLevel="0" collapsed="false">
      <c r="D317" s="110"/>
    </row>
    <row r="318" customFormat="false" ht="12.75" hidden="false" customHeight="false" outlineLevel="0" collapsed="false">
      <c r="D318" s="110"/>
    </row>
    <row r="319" customFormat="false" ht="12.75" hidden="false" customHeight="false" outlineLevel="0" collapsed="false">
      <c r="D319" s="110"/>
    </row>
    <row r="320" customFormat="false" ht="12.75" hidden="false" customHeight="false" outlineLevel="0" collapsed="false">
      <c r="D320" s="110"/>
    </row>
    <row r="321" customFormat="false" ht="12.75" hidden="false" customHeight="false" outlineLevel="0" collapsed="false">
      <c r="D321" s="110"/>
    </row>
    <row r="322" customFormat="false" ht="12.75" hidden="false" customHeight="false" outlineLevel="0" collapsed="false">
      <c r="D322" s="110"/>
    </row>
    <row r="323" customFormat="false" ht="12.75" hidden="false" customHeight="false" outlineLevel="0" collapsed="false">
      <c r="D323" s="110"/>
    </row>
    <row r="324" customFormat="false" ht="12.75" hidden="false" customHeight="false" outlineLevel="0" collapsed="false">
      <c r="D324" s="110"/>
    </row>
    <row r="325" customFormat="false" ht="12.75" hidden="false" customHeight="false" outlineLevel="0" collapsed="false">
      <c r="D325" s="110"/>
    </row>
    <row r="326" customFormat="false" ht="12.75" hidden="false" customHeight="false" outlineLevel="0" collapsed="false">
      <c r="D326" s="110"/>
    </row>
    <row r="327" customFormat="false" ht="12.75" hidden="false" customHeight="false" outlineLevel="0" collapsed="false">
      <c r="D327" s="110"/>
    </row>
    <row r="328" customFormat="false" ht="12.75" hidden="false" customHeight="false" outlineLevel="0" collapsed="false">
      <c r="D328" s="110"/>
    </row>
    <row r="329" customFormat="false" ht="12.75" hidden="false" customHeight="false" outlineLevel="0" collapsed="false">
      <c r="D329" s="110"/>
    </row>
    <row r="330" customFormat="false" ht="12.75" hidden="false" customHeight="false" outlineLevel="0" collapsed="false">
      <c r="D330" s="110"/>
    </row>
    <row r="331" customFormat="false" ht="12.75" hidden="false" customHeight="false" outlineLevel="0" collapsed="false">
      <c r="D331" s="110"/>
    </row>
    <row r="332" customFormat="false" ht="12.75" hidden="false" customHeight="false" outlineLevel="0" collapsed="false">
      <c r="D332" s="110"/>
    </row>
    <row r="333" customFormat="false" ht="12.75" hidden="false" customHeight="false" outlineLevel="0" collapsed="false">
      <c r="D333" s="110"/>
    </row>
    <row r="334" customFormat="false" ht="12.75" hidden="false" customHeight="false" outlineLevel="0" collapsed="false">
      <c r="D334" s="110"/>
    </row>
    <row r="335" customFormat="false" ht="12.75" hidden="false" customHeight="false" outlineLevel="0" collapsed="false">
      <c r="D335" s="110"/>
    </row>
    <row r="336" customFormat="false" ht="12.75" hidden="false" customHeight="false" outlineLevel="0" collapsed="false">
      <c r="D336" s="110"/>
    </row>
    <row r="337" customFormat="false" ht="12.75" hidden="false" customHeight="false" outlineLevel="0" collapsed="false">
      <c r="D337" s="110"/>
    </row>
    <row r="338" customFormat="false" ht="12.75" hidden="false" customHeight="false" outlineLevel="0" collapsed="false">
      <c r="D338" s="110"/>
    </row>
    <row r="339" customFormat="false" ht="12.75" hidden="false" customHeight="false" outlineLevel="0" collapsed="false">
      <c r="D339" s="110"/>
    </row>
    <row r="340" customFormat="false" ht="12.75" hidden="false" customHeight="false" outlineLevel="0" collapsed="false">
      <c r="D340" s="110"/>
    </row>
    <row r="341" customFormat="false" ht="12.75" hidden="false" customHeight="false" outlineLevel="0" collapsed="false">
      <c r="D341" s="110"/>
    </row>
    <row r="342" customFormat="false" ht="12.75" hidden="false" customHeight="false" outlineLevel="0" collapsed="false">
      <c r="D342" s="110"/>
    </row>
    <row r="343" customFormat="false" ht="12.75" hidden="false" customHeight="false" outlineLevel="0" collapsed="false">
      <c r="D343" s="110"/>
    </row>
    <row r="344" customFormat="false" ht="12.75" hidden="false" customHeight="false" outlineLevel="0" collapsed="false">
      <c r="D344" s="110"/>
    </row>
    <row r="345" customFormat="false" ht="12.75" hidden="false" customHeight="false" outlineLevel="0" collapsed="false">
      <c r="D345" s="110"/>
    </row>
    <row r="346" customFormat="false" ht="12.75" hidden="false" customHeight="false" outlineLevel="0" collapsed="false">
      <c r="D346" s="110"/>
    </row>
    <row r="347" customFormat="false" ht="12.75" hidden="false" customHeight="false" outlineLevel="0" collapsed="false">
      <c r="D347" s="110"/>
    </row>
    <row r="348" customFormat="false" ht="12.75" hidden="false" customHeight="false" outlineLevel="0" collapsed="false">
      <c r="D348" s="110"/>
    </row>
    <row r="349" customFormat="false" ht="12.75" hidden="false" customHeight="false" outlineLevel="0" collapsed="false">
      <c r="D349" s="110"/>
    </row>
    <row r="350" customFormat="false" ht="12.75" hidden="false" customHeight="false" outlineLevel="0" collapsed="false">
      <c r="D350" s="110"/>
    </row>
    <row r="351" customFormat="false" ht="12.75" hidden="false" customHeight="false" outlineLevel="0" collapsed="false">
      <c r="D351" s="110"/>
    </row>
    <row r="352" customFormat="false" ht="12.75" hidden="false" customHeight="false" outlineLevel="0" collapsed="false">
      <c r="D352" s="110"/>
    </row>
    <row r="353" customFormat="false" ht="12.75" hidden="false" customHeight="false" outlineLevel="0" collapsed="false">
      <c r="D353" s="110"/>
    </row>
    <row r="354" customFormat="false" ht="12.75" hidden="false" customHeight="false" outlineLevel="0" collapsed="false">
      <c r="D354" s="110"/>
    </row>
    <row r="355" customFormat="false" ht="12.75" hidden="false" customHeight="false" outlineLevel="0" collapsed="false">
      <c r="D355" s="110"/>
    </row>
    <row r="356" customFormat="false" ht="12.75" hidden="false" customHeight="false" outlineLevel="0" collapsed="false">
      <c r="D356" s="110"/>
    </row>
    <row r="357" customFormat="false" ht="12.75" hidden="false" customHeight="false" outlineLevel="0" collapsed="false">
      <c r="D357" s="110"/>
    </row>
    <row r="358" customFormat="false" ht="12.75" hidden="false" customHeight="false" outlineLevel="0" collapsed="false">
      <c r="D358" s="110"/>
    </row>
    <row r="359" customFormat="false" ht="12.75" hidden="false" customHeight="false" outlineLevel="0" collapsed="false">
      <c r="D359" s="110"/>
    </row>
    <row r="360" customFormat="false" ht="12.75" hidden="false" customHeight="false" outlineLevel="0" collapsed="false">
      <c r="D360" s="110"/>
    </row>
    <row r="361" customFormat="false" ht="12.75" hidden="false" customHeight="false" outlineLevel="0" collapsed="false">
      <c r="D361" s="110"/>
    </row>
    <row r="362" customFormat="false" ht="12.75" hidden="false" customHeight="false" outlineLevel="0" collapsed="false">
      <c r="D362" s="110"/>
    </row>
    <row r="363" customFormat="false" ht="12.75" hidden="false" customHeight="false" outlineLevel="0" collapsed="false">
      <c r="D363" s="110"/>
    </row>
    <row r="364" customFormat="false" ht="12.75" hidden="false" customHeight="false" outlineLevel="0" collapsed="false">
      <c r="D364" s="110"/>
    </row>
    <row r="365" customFormat="false" ht="12.75" hidden="false" customHeight="false" outlineLevel="0" collapsed="false">
      <c r="D365" s="110"/>
    </row>
    <row r="366" customFormat="false" ht="12.75" hidden="false" customHeight="false" outlineLevel="0" collapsed="false">
      <c r="D366" s="110"/>
    </row>
    <row r="367" customFormat="false" ht="12.75" hidden="false" customHeight="false" outlineLevel="0" collapsed="false">
      <c r="D367" s="110"/>
    </row>
    <row r="368" customFormat="false" ht="12.75" hidden="false" customHeight="false" outlineLevel="0" collapsed="false">
      <c r="D368" s="110"/>
    </row>
    <row r="369" customFormat="false" ht="12.75" hidden="false" customHeight="false" outlineLevel="0" collapsed="false">
      <c r="D369" s="110"/>
    </row>
    <row r="370" customFormat="false" ht="12.75" hidden="false" customHeight="false" outlineLevel="0" collapsed="false">
      <c r="D370" s="110"/>
    </row>
    <row r="371" customFormat="false" ht="12.75" hidden="false" customHeight="false" outlineLevel="0" collapsed="false">
      <c r="D371" s="110"/>
    </row>
    <row r="372" customFormat="false" ht="12.75" hidden="false" customHeight="false" outlineLevel="0" collapsed="false">
      <c r="D372" s="110"/>
    </row>
    <row r="373" customFormat="false" ht="12.75" hidden="false" customHeight="false" outlineLevel="0" collapsed="false">
      <c r="D373" s="110"/>
    </row>
    <row r="374" customFormat="false" ht="12.75" hidden="false" customHeight="false" outlineLevel="0" collapsed="false">
      <c r="D374" s="110"/>
    </row>
    <row r="375" customFormat="false" ht="12.75" hidden="false" customHeight="false" outlineLevel="0" collapsed="false">
      <c r="D375" s="110"/>
    </row>
    <row r="376" customFormat="false" ht="12.75" hidden="false" customHeight="false" outlineLevel="0" collapsed="false">
      <c r="D376" s="110"/>
    </row>
    <row r="377" customFormat="false" ht="12.75" hidden="false" customHeight="false" outlineLevel="0" collapsed="false">
      <c r="D377" s="110"/>
    </row>
    <row r="378" customFormat="false" ht="12.75" hidden="false" customHeight="false" outlineLevel="0" collapsed="false">
      <c r="D378" s="110"/>
    </row>
    <row r="379" customFormat="false" ht="12.75" hidden="false" customHeight="false" outlineLevel="0" collapsed="false">
      <c r="D379" s="110"/>
    </row>
    <row r="380" customFormat="false" ht="12.75" hidden="false" customHeight="false" outlineLevel="0" collapsed="false">
      <c r="D380" s="110"/>
    </row>
    <row r="381" customFormat="false" ht="12.75" hidden="false" customHeight="false" outlineLevel="0" collapsed="false">
      <c r="D381" s="110"/>
    </row>
    <row r="382" customFormat="false" ht="12.75" hidden="false" customHeight="false" outlineLevel="0" collapsed="false">
      <c r="D382" s="110"/>
    </row>
    <row r="383" customFormat="false" ht="12.75" hidden="false" customHeight="false" outlineLevel="0" collapsed="false">
      <c r="D383" s="110"/>
    </row>
    <row r="384" customFormat="false" ht="12.75" hidden="false" customHeight="false" outlineLevel="0" collapsed="false">
      <c r="D384" s="110"/>
    </row>
    <row r="385" customFormat="false" ht="12.75" hidden="false" customHeight="false" outlineLevel="0" collapsed="false">
      <c r="D385" s="110"/>
    </row>
    <row r="386" customFormat="false" ht="12.75" hidden="false" customHeight="false" outlineLevel="0" collapsed="false">
      <c r="D386" s="110"/>
    </row>
    <row r="387" customFormat="false" ht="12.75" hidden="false" customHeight="false" outlineLevel="0" collapsed="false">
      <c r="D387" s="110"/>
    </row>
    <row r="388" customFormat="false" ht="12.75" hidden="false" customHeight="false" outlineLevel="0" collapsed="false">
      <c r="D388" s="110"/>
    </row>
    <row r="389" customFormat="false" ht="12.75" hidden="false" customHeight="false" outlineLevel="0" collapsed="false">
      <c r="D389" s="110"/>
    </row>
    <row r="390" customFormat="false" ht="12.75" hidden="false" customHeight="false" outlineLevel="0" collapsed="false">
      <c r="D390" s="110"/>
    </row>
    <row r="391" customFormat="false" ht="12.75" hidden="false" customHeight="false" outlineLevel="0" collapsed="false">
      <c r="D391" s="110"/>
    </row>
    <row r="392" customFormat="false" ht="12.75" hidden="false" customHeight="false" outlineLevel="0" collapsed="false">
      <c r="D392" s="110"/>
    </row>
    <row r="393" customFormat="false" ht="12.75" hidden="false" customHeight="false" outlineLevel="0" collapsed="false">
      <c r="D393" s="110"/>
    </row>
    <row r="394" customFormat="false" ht="12.75" hidden="false" customHeight="false" outlineLevel="0" collapsed="false">
      <c r="D394" s="110"/>
    </row>
    <row r="395" customFormat="false" ht="12.75" hidden="false" customHeight="false" outlineLevel="0" collapsed="false">
      <c r="D395" s="110"/>
    </row>
    <row r="396" customFormat="false" ht="12.75" hidden="false" customHeight="false" outlineLevel="0" collapsed="false">
      <c r="D396" s="110"/>
    </row>
    <row r="397" customFormat="false" ht="12.75" hidden="false" customHeight="false" outlineLevel="0" collapsed="false">
      <c r="D397" s="110"/>
    </row>
    <row r="398" customFormat="false" ht="12.75" hidden="false" customHeight="false" outlineLevel="0" collapsed="false">
      <c r="D398" s="110"/>
    </row>
    <row r="399" customFormat="false" ht="12.75" hidden="false" customHeight="false" outlineLevel="0" collapsed="false">
      <c r="D399" s="110"/>
    </row>
    <row r="400" customFormat="false" ht="12.75" hidden="false" customHeight="false" outlineLevel="0" collapsed="false">
      <c r="D400" s="110"/>
    </row>
    <row r="401" customFormat="false" ht="12.75" hidden="false" customHeight="false" outlineLevel="0" collapsed="false">
      <c r="D401" s="110"/>
    </row>
    <row r="402" customFormat="false" ht="12.75" hidden="false" customHeight="false" outlineLevel="0" collapsed="false">
      <c r="D402" s="110"/>
    </row>
    <row r="403" customFormat="false" ht="12.75" hidden="false" customHeight="false" outlineLevel="0" collapsed="false">
      <c r="D403" s="110"/>
    </row>
    <row r="404" customFormat="false" ht="12.75" hidden="false" customHeight="false" outlineLevel="0" collapsed="false">
      <c r="D404" s="110"/>
    </row>
    <row r="405" customFormat="false" ht="12.75" hidden="false" customHeight="false" outlineLevel="0" collapsed="false">
      <c r="D405" s="110"/>
    </row>
    <row r="406" customFormat="false" ht="12.75" hidden="false" customHeight="false" outlineLevel="0" collapsed="false">
      <c r="D406" s="110"/>
    </row>
    <row r="407" customFormat="false" ht="12.75" hidden="false" customHeight="false" outlineLevel="0" collapsed="false">
      <c r="D407" s="110"/>
    </row>
    <row r="408" customFormat="false" ht="12.75" hidden="false" customHeight="false" outlineLevel="0" collapsed="false">
      <c r="D408" s="110"/>
    </row>
    <row r="409" customFormat="false" ht="12.75" hidden="false" customHeight="false" outlineLevel="0" collapsed="false">
      <c r="D409" s="110"/>
    </row>
    <row r="410" customFormat="false" ht="12.75" hidden="false" customHeight="false" outlineLevel="0" collapsed="false">
      <c r="D410" s="110"/>
    </row>
    <row r="411" customFormat="false" ht="12.75" hidden="false" customHeight="false" outlineLevel="0" collapsed="false">
      <c r="D411" s="110"/>
    </row>
    <row r="412" customFormat="false" ht="12.75" hidden="false" customHeight="false" outlineLevel="0" collapsed="false">
      <c r="D412" s="110"/>
    </row>
    <row r="413" customFormat="false" ht="12.75" hidden="false" customHeight="false" outlineLevel="0" collapsed="false">
      <c r="D413" s="110"/>
    </row>
    <row r="414" customFormat="false" ht="12.75" hidden="false" customHeight="false" outlineLevel="0" collapsed="false">
      <c r="D414" s="110"/>
    </row>
    <row r="415" customFormat="false" ht="12.75" hidden="false" customHeight="false" outlineLevel="0" collapsed="false">
      <c r="D415" s="110"/>
    </row>
    <row r="416" customFormat="false" ht="12.75" hidden="false" customHeight="false" outlineLevel="0" collapsed="false">
      <c r="D416" s="110"/>
    </row>
    <row r="417" customFormat="false" ht="12.75" hidden="false" customHeight="false" outlineLevel="0" collapsed="false">
      <c r="D417" s="110"/>
    </row>
    <row r="418" customFormat="false" ht="12.75" hidden="false" customHeight="false" outlineLevel="0" collapsed="false">
      <c r="D418" s="110"/>
    </row>
    <row r="419" customFormat="false" ht="12.75" hidden="false" customHeight="false" outlineLevel="0" collapsed="false">
      <c r="D419" s="110"/>
    </row>
    <row r="420" customFormat="false" ht="12.75" hidden="false" customHeight="false" outlineLevel="0" collapsed="false">
      <c r="D420" s="110"/>
    </row>
    <row r="421" customFormat="false" ht="12.75" hidden="false" customHeight="false" outlineLevel="0" collapsed="false">
      <c r="D421" s="110"/>
    </row>
    <row r="422" customFormat="false" ht="12.75" hidden="false" customHeight="false" outlineLevel="0" collapsed="false">
      <c r="D422" s="110"/>
    </row>
    <row r="423" customFormat="false" ht="12.75" hidden="false" customHeight="false" outlineLevel="0" collapsed="false">
      <c r="D423" s="110"/>
    </row>
    <row r="424" customFormat="false" ht="12.75" hidden="false" customHeight="false" outlineLevel="0" collapsed="false">
      <c r="D424" s="110"/>
    </row>
    <row r="425" customFormat="false" ht="12.75" hidden="false" customHeight="false" outlineLevel="0" collapsed="false">
      <c r="D425" s="110"/>
    </row>
    <row r="426" customFormat="false" ht="12.75" hidden="false" customHeight="false" outlineLevel="0" collapsed="false">
      <c r="D426" s="110"/>
    </row>
    <row r="427" customFormat="false" ht="12.75" hidden="false" customHeight="false" outlineLevel="0" collapsed="false">
      <c r="D427" s="110"/>
    </row>
    <row r="428" customFormat="false" ht="12.75" hidden="false" customHeight="false" outlineLevel="0" collapsed="false">
      <c r="D428" s="110"/>
    </row>
    <row r="429" customFormat="false" ht="12.75" hidden="false" customHeight="false" outlineLevel="0" collapsed="false">
      <c r="D429" s="110"/>
    </row>
    <row r="430" customFormat="false" ht="12.75" hidden="false" customHeight="false" outlineLevel="0" collapsed="false">
      <c r="D430" s="110"/>
    </row>
    <row r="431" customFormat="false" ht="12.75" hidden="false" customHeight="false" outlineLevel="0" collapsed="false">
      <c r="D431" s="110"/>
    </row>
    <row r="432" customFormat="false" ht="12.75" hidden="false" customHeight="false" outlineLevel="0" collapsed="false">
      <c r="D432" s="110"/>
    </row>
    <row r="433" customFormat="false" ht="12.75" hidden="false" customHeight="false" outlineLevel="0" collapsed="false">
      <c r="D433" s="110"/>
    </row>
    <row r="434" customFormat="false" ht="12.75" hidden="false" customHeight="false" outlineLevel="0" collapsed="false">
      <c r="D434" s="110"/>
    </row>
    <row r="435" customFormat="false" ht="12.75" hidden="false" customHeight="false" outlineLevel="0" collapsed="false">
      <c r="D435" s="110"/>
    </row>
    <row r="436" customFormat="false" ht="12.75" hidden="false" customHeight="false" outlineLevel="0" collapsed="false">
      <c r="D436" s="110"/>
    </row>
    <row r="437" customFormat="false" ht="12.75" hidden="false" customHeight="false" outlineLevel="0" collapsed="false">
      <c r="D437" s="110"/>
    </row>
    <row r="438" customFormat="false" ht="12.75" hidden="false" customHeight="false" outlineLevel="0" collapsed="false">
      <c r="D438" s="110"/>
    </row>
    <row r="439" customFormat="false" ht="12.75" hidden="false" customHeight="false" outlineLevel="0" collapsed="false">
      <c r="D439" s="110"/>
    </row>
    <row r="440" customFormat="false" ht="12.75" hidden="false" customHeight="false" outlineLevel="0" collapsed="false">
      <c r="D440" s="110"/>
    </row>
    <row r="441" customFormat="false" ht="12.75" hidden="false" customHeight="false" outlineLevel="0" collapsed="false">
      <c r="D441" s="110"/>
    </row>
    <row r="442" customFormat="false" ht="12.75" hidden="false" customHeight="false" outlineLevel="0" collapsed="false">
      <c r="D442" s="110"/>
    </row>
    <row r="443" customFormat="false" ht="12.75" hidden="false" customHeight="false" outlineLevel="0" collapsed="false">
      <c r="D443" s="110"/>
    </row>
    <row r="444" customFormat="false" ht="12.75" hidden="false" customHeight="false" outlineLevel="0" collapsed="false">
      <c r="D444" s="110"/>
    </row>
    <row r="445" customFormat="false" ht="12.75" hidden="false" customHeight="false" outlineLevel="0" collapsed="false">
      <c r="D445" s="110"/>
    </row>
    <row r="446" customFormat="false" ht="12.75" hidden="false" customHeight="false" outlineLevel="0" collapsed="false">
      <c r="D446" s="110"/>
    </row>
    <row r="447" customFormat="false" ht="12.75" hidden="false" customHeight="false" outlineLevel="0" collapsed="false">
      <c r="D447" s="110"/>
    </row>
    <row r="448" customFormat="false" ht="12.75" hidden="false" customHeight="false" outlineLevel="0" collapsed="false">
      <c r="D448" s="110"/>
    </row>
    <row r="449" customFormat="false" ht="12.75" hidden="false" customHeight="false" outlineLevel="0" collapsed="false">
      <c r="D449" s="110"/>
    </row>
    <row r="450" customFormat="false" ht="12.75" hidden="false" customHeight="false" outlineLevel="0" collapsed="false">
      <c r="D450" s="110"/>
    </row>
    <row r="451" customFormat="false" ht="12.75" hidden="false" customHeight="false" outlineLevel="0" collapsed="false">
      <c r="D451" s="110"/>
    </row>
    <row r="452" customFormat="false" ht="12.75" hidden="false" customHeight="false" outlineLevel="0" collapsed="false">
      <c r="D452" s="110"/>
    </row>
    <row r="453" customFormat="false" ht="12.75" hidden="false" customHeight="false" outlineLevel="0" collapsed="false">
      <c r="D453" s="110"/>
    </row>
    <row r="454" customFormat="false" ht="12.75" hidden="false" customHeight="false" outlineLevel="0" collapsed="false">
      <c r="D454" s="110"/>
    </row>
    <row r="455" customFormat="false" ht="12.75" hidden="false" customHeight="false" outlineLevel="0" collapsed="false">
      <c r="D455" s="110"/>
    </row>
    <row r="456" customFormat="false" ht="12.75" hidden="false" customHeight="false" outlineLevel="0" collapsed="false">
      <c r="D456" s="110"/>
    </row>
    <row r="457" customFormat="false" ht="12.75" hidden="false" customHeight="false" outlineLevel="0" collapsed="false">
      <c r="D457" s="110"/>
    </row>
    <row r="458" customFormat="false" ht="12.75" hidden="false" customHeight="false" outlineLevel="0" collapsed="false">
      <c r="D458" s="110"/>
    </row>
    <row r="459" customFormat="false" ht="12.75" hidden="false" customHeight="false" outlineLevel="0" collapsed="false">
      <c r="D459" s="110"/>
    </row>
    <row r="460" customFormat="false" ht="12.75" hidden="false" customHeight="false" outlineLevel="0" collapsed="false">
      <c r="D460" s="110"/>
    </row>
    <row r="461" customFormat="false" ht="12.75" hidden="false" customHeight="false" outlineLevel="0" collapsed="false">
      <c r="D461" s="110"/>
    </row>
    <row r="462" customFormat="false" ht="12.75" hidden="false" customHeight="false" outlineLevel="0" collapsed="false">
      <c r="D462" s="110"/>
    </row>
    <row r="463" customFormat="false" ht="12.75" hidden="false" customHeight="false" outlineLevel="0" collapsed="false">
      <c r="D463" s="110"/>
    </row>
    <row r="464" customFormat="false" ht="12.75" hidden="false" customHeight="false" outlineLevel="0" collapsed="false">
      <c r="D464" s="110"/>
    </row>
    <row r="465" customFormat="false" ht="12.75" hidden="false" customHeight="false" outlineLevel="0" collapsed="false">
      <c r="D465" s="110"/>
    </row>
    <row r="466" customFormat="false" ht="12.75" hidden="false" customHeight="false" outlineLevel="0" collapsed="false">
      <c r="D466" s="110"/>
    </row>
    <row r="467" customFormat="false" ht="12.75" hidden="false" customHeight="false" outlineLevel="0" collapsed="false">
      <c r="D467" s="110"/>
    </row>
    <row r="468" customFormat="false" ht="12.75" hidden="false" customHeight="false" outlineLevel="0" collapsed="false">
      <c r="D468" s="110"/>
    </row>
    <row r="469" customFormat="false" ht="12.75" hidden="false" customHeight="false" outlineLevel="0" collapsed="false">
      <c r="D469" s="110"/>
    </row>
    <row r="470" customFormat="false" ht="12.75" hidden="false" customHeight="false" outlineLevel="0" collapsed="false">
      <c r="D470" s="110"/>
    </row>
    <row r="471" customFormat="false" ht="12.75" hidden="false" customHeight="false" outlineLevel="0" collapsed="false">
      <c r="D471" s="110"/>
    </row>
    <row r="472" customFormat="false" ht="12.75" hidden="false" customHeight="false" outlineLevel="0" collapsed="false">
      <c r="D472" s="110"/>
    </row>
    <row r="473" customFormat="false" ht="12.75" hidden="false" customHeight="false" outlineLevel="0" collapsed="false">
      <c r="D473" s="110"/>
    </row>
    <row r="474" customFormat="false" ht="12.75" hidden="false" customHeight="false" outlineLevel="0" collapsed="false">
      <c r="D474" s="110"/>
    </row>
    <row r="475" customFormat="false" ht="12.75" hidden="false" customHeight="false" outlineLevel="0" collapsed="false">
      <c r="D475" s="110"/>
    </row>
    <row r="476" customFormat="false" ht="12.75" hidden="false" customHeight="false" outlineLevel="0" collapsed="false">
      <c r="D476" s="110"/>
    </row>
    <row r="477" customFormat="false" ht="12.75" hidden="false" customHeight="false" outlineLevel="0" collapsed="false">
      <c r="D477" s="110"/>
    </row>
    <row r="478" customFormat="false" ht="12.75" hidden="false" customHeight="false" outlineLevel="0" collapsed="false">
      <c r="D478" s="110"/>
    </row>
    <row r="479" customFormat="false" ht="12.75" hidden="false" customHeight="false" outlineLevel="0" collapsed="false">
      <c r="D479" s="110"/>
    </row>
    <row r="480" customFormat="false" ht="12.75" hidden="false" customHeight="false" outlineLevel="0" collapsed="false">
      <c r="D480" s="110"/>
    </row>
    <row r="481" customFormat="false" ht="12.75" hidden="false" customHeight="false" outlineLevel="0" collapsed="false">
      <c r="D481" s="110"/>
    </row>
    <row r="482" customFormat="false" ht="12.75" hidden="false" customHeight="false" outlineLevel="0" collapsed="false">
      <c r="D482" s="110"/>
    </row>
    <row r="483" customFormat="false" ht="12.75" hidden="false" customHeight="false" outlineLevel="0" collapsed="false">
      <c r="D483" s="110"/>
    </row>
    <row r="484" customFormat="false" ht="12.75" hidden="false" customHeight="false" outlineLevel="0" collapsed="false">
      <c r="D484" s="110"/>
    </row>
    <row r="485" customFormat="false" ht="12.75" hidden="false" customHeight="false" outlineLevel="0" collapsed="false">
      <c r="D485" s="110"/>
    </row>
    <row r="486" customFormat="false" ht="12.75" hidden="false" customHeight="false" outlineLevel="0" collapsed="false">
      <c r="D486" s="110"/>
    </row>
    <row r="487" customFormat="false" ht="12.75" hidden="false" customHeight="false" outlineLevel="0" collapsed="false">
      <c r="D487" s="110"/>
    </row>
    <row r="488" customFormat="false" ht="12.75" hidden="false" customHeight="false" outlineLevel="0" collapsed="false">
      <c r="D488" s="110"/>
    </row>
    <row r="489" customFormat="false" ht="12.75" hidden="false" customHeight="false" outlineLevel="0" collapsed="false">
      <c r="D489" s="110"/>
    </row>
    <row r="490" customFormat="false" ht="12.75" hidden="false" customHeight="false" outlineLevel="0" collapsed="false">
      <c r="D490" s="110"/>
    </row>
    <row r="491" customFormat="false" ht="12.75" hidden="false" customHeight="false" outlineLevel="0" collapsed="false">
      <c r="D491" s="110"/>
    </row>
    <row r="492" customFormat="false" ht="12.75" hidden="false" customHeight="false" outlineLevel="0" collapsed="false">
      <c r="D492" s="110"/>
    </row>
    <row r="493" customFormat="false" ht="12.75" hidden="false" customHeight="false" outlineLevel="0" collapsed="false">
      <c r="D493" s="110"/>
    </row>
    <row r="494" customFormat="false" ht="12.75" hidden="false" customHeight="false" outlineLevel="0" collapsed="false">
      <c r="D494" s="110"/>
    </row>
    <row r="495" customFormat="false" ht="12.75" hidden="false" customHeight="false" outlineLevel="0" collapsed="false">
      <c r="D495" s="110"/>
    </row>
    <row r="496" customFormat="false" ht="12.75" hidden="false" customHeight="false" outlineLevel="0" collapsed="false">
      <c r="D496" s="110"/>
    </row>
    <row r="497" customFormat="false" ht="12.75" hidden="false" customHeight="false" outlineLevel="0" collapsed="false">
      <c r="D497" s="110"/>
    </row>
    <row r="498" customFormat="false" ht="12.75" hidden="false" customHeight="false" outlineLevel="0" collapsed="false">
      <c r="D498" s="110"/>
    </row>
    <row r="499" customFormat="false" ht="12.75" hidden="false" customHeight="false" outlineLevel="0" collapsed="false">
      <c r="D499" s="110"/>
    </row>
    <row r="500" customFormat="false" ht="12.75" hidden="false" customHeight="false" outlineLevel="0" collapsed="false">
      <c r="D500" s="110"/>
    </row>
    <row r="501" customFormat="false" ht="12.75" hidden="false" customHeight="false" outlineLevel="0" collapsed="false">
      <c r="D501" s="110"/>
    </row>
    <row r="502" customFormat="false" ht="12.75" hidden="false" customHeight="false" outlineLevel="0" collapsed="false">
      <c r="D502" s="110"/>
    </row>
    <row r="503" customFormat="false" ht="12.75" hidden="false" customHeight="false" outlineLevel="0" collapsed="false">
      <c r="D503" s="110"/>
    </row>
    <row r="504" customFormat="false" ht="12.75" hidden="false" customHeight="false" outlineLevel="0" collapsed="false">
      <c r="D504" s="110"/>
    </row>
    <row r="505" customFormat="false" ht="12.75" hidden="false" customHeight="false" outlineLevel="0" collapsed="false">
      <c r="D505" s="110"/>
    </row>
    <row r="506" customFormat="false" ht="12.75" hidden="false" customHeight="false" outlineLevel="0" collapsed="false">
      <c r="D506" s="110"/>
    </row>
    <row r="507" customFormat="false" ht="12.75" hidden="false" customHeight="false" outlineLevel="0" collapsed="false">
      <c r="D507" s="110"/>
    </row>
    <row r="508" customFormat="false" ht="12.75" hidden="false" customHeight="false" outlineLevel="0" collapsed="false">
      <c r="D508" s="110"/>
    </row>
    <row r="509" customFormat="false" ht="12.75" hidden="false" customHeight="false" outlineLevel="0" collapsed="false">
      <c r="D509" s="110"/>
    </row>
    <row r="510" customFormat="false" ht="12.75" hidden="false" customHeight="false" outlineLevel="0" collapsed="false">
      <c r="D510" s="110"/>
    </row>
    <row r="511" customFormat="false" ht="12.75" hidden="false" customHeight="false" outlineLevel="0" collapsed="false">
      <c r="D511" s="110"/>
    </row>
    <row r="512" customFormat="false" ht="12.75" hidden="false" customHeight="false" outlineLevel="0" collapsed="false">
      <c r="D512" s="110"/>
    </row>
    <row r="513" customFormat="false" ht="12.75" hidden="false" customHeight="false" outlineLevel="0" collapsed="false">
      <c r="D513" s="110"/>
    </row>
    <row r="514" customFormat="false" ht="12.75" hidden="false" customHeight="false" outlineLevel="0" collapsed="false">
      <c r="D514" s="110"/>
    </row>
    <row r="515" customFormat="false" ht="12.75" hidden="false" customHeight="false" outlineLevel="0" collapsed="false">
      <c r="D515" s="110"/>
    </row>
    <row r="516" customFormat="false" ht="12.75" hidden="false" customHeight="false" outlineLevel="0" collapsed="false">
      <c r="D516" s="110"/>
    </row>
    <row r="517" customFormat="false" ht="12.75" hidden="false" customHeight="false" outlineLevel="0" collapsed="false">
      <c r="D517" s="110"/>
    </row>
    <row r="518" customFormat="false" ht="12.75" hidden="false" customHeight="false" outlineLevel="0" collapsed="false">
      <c r="D518" s="110"/>
    </row>
    <row r="519" customFormat="false" ht="12.75" hidden="false" customHeight="false" outlineLevel="0" collapsed="false">
      <c r="D519" s="110"/>
    </row>
    <row r="520" customFormat="false" ht="12.75" hidden="false" customHeight="false" outlineLevel="0" collapsed="false">
      <c r="D520" s="110"/>
    </row>
    <row r="521" customFormat="false" ht="12.75" hidden="false" customHeight="false" outlineLevel="0" collapsed="false">
      <c r="D521" s="110"/>
    </row>
    <row r="522" customFormat="false" ht="12.75" hidden="false" customHeight="false" outlineLevel="0" collapsed="false">
      <c r="D522" s="110"/>
    </row>
    <row r="523" customFormat="false" ht="12.75" hidden="false" customHeight="false" outlineLevel="0" collapsed="false">
      <c r="D523" s="110"/>
    </row>
    <row r="524" customFormat="false" ht="12.75" hidden="false" customHeight="false" outlineLevel="0" collapsed="false">
      <c r="D524" s="110"/>
    </row>
    <row r="525" customFormat="false" ht="12.75" hidden="false" customHeight="false" outlineLevel="0" collapsed="false">
      <c r="D525" s="110"/>
    </row>
    <row r="526" customFormat="false" ht="12.75" hidden="false" customHeight="false" outlineLevel="0" collapsed="false">
      <c r="D526" s="110"/>
    </row>
    <row r="527" customFormat="false" ht="12.75" hidden="false" customHeight="false" outlineLevel="0" collapsed="false">
      <c r="D527" s="110"/>
    </row>
    <row r="528" customFormat="false" ht="12.75" hidden="false" customHeight="false" outlineLevel="0" collapsed="false">
      <c r="D528" s="110"/>
    </row>
    <row r="529" customFormat="false" ht="12.75" hidden="false" customHeight="false" outlineLevel="0" collapsed="false">
      <c r="D529" s="110"/>
    </row>
    <row r="530" customFormat="false" ht="12.75" hidden="false" customHeight="false" outlineLevel="0" collapsed="false">
      <c r="D530" s="110"/>
    </row>
    <row r="531" customFormat="false" ht="12.75" hidden="false" customHeight="false" outlineLevel="0" collapsed="false">
      <c r="D531" s="110"/>
    </row>
    <row r="532" customFormat="false" ht="12.75" hidden="false" customHeight="false" outlineLevel="0" collapsed="false">
      <c r="D532" s="110"/>
    </row>
    <row r="533" customFormat="false" ht="12.75" hidden="false" customHeight="false" outlineLevel="0" collapsed="false">
      <c r="D533" s="110"/>
    </row>
    <row r="534" customFormat="false" ht="12.75" hidden="false" customHeight="false" outlineLevel="0" collapsed="false">
      <c r="D534" s="110"/>
    </row>
    <row r="535" customFormat="false" ht="12.75" hidden="false" customHeight="false" outlineLevel="0" collapsed="false">
      <c r="D535" s="110"/>
    </row>
    <row r="536" customFormat="false" ht="12.75" hidden="false" customHeight="false" outlineLevel="0" collapsed="false">
      <c r="D536" s="110"/>
    </row>
    <row r="537" customFormat="false" ht="12.75" hidden="false" customHeight="false" outlineLevel="0" collapsed="false">
      <c r="D537" s="110"/>
    </row>
    <row r="538" customFormat="false" ht="12.75" hidden="false" customHeight="false" outlineLevel="0" collapsed="false">
      <c r="D538" s="110"/>
    </row>
    <row r="539" customFormat="false" ht="12.75" hidden="false" customHeight="false" outlineLevel="0" collapsed="false">
      <c r="D539" s="110"/>
    </row>
    <row r="540" customFormat="false" ht="12.75" hidden="false" customHeight="false" outlineLevel="0" collapsed="false">
      <c r="D540" s="110"/>
    </row>
    <row r="541" customFormat="false" ht="12.75" hidden="false" customHeight="false" outlineLevel="0" collapsed="false">
      <c r="D541" s="110"/>
    </row>
    <row r="542" customFormat="false" ht="12.75" hidden="false" customHeight="false" outlineLevel="0" collapsed="false">
      <c r="D542" s="110"/>
    </row>
    <row r="543" customFormat="false" ht="12.75" hidden="false" customHeight="false" outlineLevel="0" collapsed="false">
      <c r="D543" s="110"/>
    </row>
    <row r="544" customFormat="false" ht="12.75" hidden="false" customHeight="false" outlineLevel="0" collapsed="false">
      <c r="D544" s="110"/>
    </row>
    <row r="545" customFormat="false" ht="12.75" hidden="false" customHeight="false" outlineLevel="0" collapsed="false">
      <c r="D545" s="110"/>
    </row>
    <row r="546" customFormat="false" ht="12.75" hidden="false" customHeight="false" outlineLevel="0" collapsed="false">
      <c r="D546" s="110"/>
    </row>
    <row r="547" customFormat="false" ht="12.75" hidden="false" customHeight="false" outlineLevel="0" collapsed="false">
      <c r="D547" s="110"/>
    </row>
    <row r="548" customFormat="false" ht="12.75" hidden="false" customHeight="false" outlineLevel="0" collapsed="false">
      <c r="D548" s="110"/>
    </row>
    <row r="549" customFormat="false" ht="12.75" hidden="false" customHeight="false" outlineLevel="0" collapsed="false">
      <c r="D549" s="110"/>
    </row>
    <row r="550" customFormat="false" ht="12.75" hidden="false" customHeight="false" outlineLevel="0" collapsed="false">
      <c r="D550" s="110"/>
    </row>
    <row r="551" customFormat="false" ht="12.75" hidden="false" customHeight="false" outlineLevel="0" collapsed="false">
      <c r="D551" s="110"/>
    </row>
    <row r="552" customFormat="false" ht="12.75" hidden="false" customHeight="false" outlineLevel="0" collapsed="false">
      <c r="D552" s="110"/>
    </row>
    <row r="553" customFormat="false" ht="12.75" hidden="false" customHeight="false" outlineLevel="0" collapsed="false">
      <c r="D553" s="110"/>
    </row>
    <row r="554" customFormat="false" ht="12.75" hidden="false" customHeight="false" outlineLevel="0" collapsed="false">
      <c r="D554" s="110"/>
    </row>
    <row r="555" customFormat="false" ht="12.75" hidden="false" customHeight="false" outlineLevel="0" collapsed="false">
      <c r="D555" s="110"/>
    </row>
    <row r="556" customFormat="false" ht="12.75" hidden="false" customHeight="false" outlineLevel="0" collapsed="false">
      <c r="D556" s="110"/>
    </row>
    <row r="557" customFormat="false" ht="12.75" hidden="false" customHeight="false" outlineLevel="0" collapsed="false">
      <c r="D557" s="110"/>
    </row>
    <row r="558" customFormat="false" ht="12.75" hidden="false" customHeight="false" outlineLevel="0" collapsed="false">
      <c r="D558" s="110"/>
    </row>
    <row r="559" customFormat="false" ht="12.75" hidden="false" customHeight="false" outlineLevel="0" collapsed="false">
      <c r="D559" s="110"/>
    </row>
    <row r="560" customFormat="false" ht="12.75" hidden="false" customHeight="false" outlineLevel="0" collapsed="false">
      <c r="D560" s="110"/>
    </row>
    <row r="561" customFormat="false" ht="12.75" hidden="false" customHeight="false" outlineLevel="0" collapsed="false">
      <c r="D561" s="110"/>
    </row>
    <row r="562" customFormat="false" ht="12.75" hidden="false" customHeight="false" outlineLevel="0" collapsed="false">
      <c r="D562" s="110"/>
    </row>
    <row r="563" customFormat="false" ht="12.75" hidden="false" customHeight="false" outlineLevel="0" collapsed="false">
      <c r="D563" s="110"/>
    </row>
    <row r="564" customFormat="false" ht="12.75" hidden="false" customHeight="false" outlineLevel="0" collapsed="false">
      <c r="D564" s="110"/>
    </row>
    <row r="565" customFormat="false" ht="12.75" hidden="false" customHeight="false" outlineLevel="0" collapsed="false">
      <c r="D565" s="110"/>
    </row>
    <row r="566" customFormat="false" ht="12.75" hidden="false" customHeight="false" outlineLevel="0" collapsed="false">
      <c r="D566" s="110"/>
    </row>
    <row r="567" customFormat="false" ht="12.75" hidden="false" customHeight="false" outlineLevel="0" collapsed="false">
      <c r="D567" s="110"/>
    </row>
    <row r="568" customFormat="false" ht="12.75" hidden="false" customHeight="false" outlineLevel="0" collapsed="false">
      <c r="D568" s="110"/>
    </row>
    <row r="569" customFormat="false" ht="12.75" hidden="false" customHeight="false" outlineLevel="0" collapsed="false">
      <c r="D569" s="110"/>
    </row>
    <row r="570" customFormat="false" ht="12.75" hidden="false" customHeight="false" outlineLevel="0" collapsed="false">
      <c r="D570" s="110"/>
    </row>
    <row r="571" customFormat="false" ht="12.75" hidden="false" customHeight="false" outlineLevel="0" collapsed="false">
      <c r="D571" s="110"/>
    </row>
    <row r="572" customFormat="false" ht="12.75" hidden="false" customHeight="false" outlineLevel="0" collapsed="false">
      <c r="D572" s="110"/>
    </row>
    <row r="573" customFormat="false" ht="12.75" hidden="false" customHeight="false" outlineLevel="0" collapsed="false">
      <c r="D573" s="110"/>
    </row>
    <row r="574" customFormat="false" ht="12.75" hidden="false" customHeight="false" outlineLevel="0" collapsed="false">
      <c r="D574" s="110"/>
    </row>
    <row r="575" customFormat="false" ht="12.75" hidden="false" customHeight="false" outlineLevel="0" collapsed="false">
      <c r="D575" s="110"/>
    </row>
    <row r="576" customFormat="false" ht="12.75" hidden="false" customHeight="false" outlineLevel="0" collapsed="false">
      <c r="D576" s="110"/>
    </row>
    <row r="577" customFormat="false" ht="12.75" hidden="false" customHeight="false" outlineLevel="0" collapsed="false">
      <c r="D577" s="110"/>
    </row>
    <row r="578" customFormat="false" ht="12.75" hidden="false" customHeight="false" outlineLevel="0" collapsed="false">
      <c r="D578" s="110"/>
    </row>
    <row r="579" customFormat="false" ht="12.75" hidden="false" customHeight="false" outlineLevel="0" collapsed="false">
      <c r="D579" s="110"/>
    </row>
    <row r="580" customFormat="false" ht="12.75" hidden="false" customHeight="false" outlineLevel="0" collapsed="false">
      <c r="D580" s="110"/>
    </row>
    <row r="581" customFormat="false" ht="12.75" hidden="false" customHeight="false" outlineLevel="0" collapsed="false">
      <c r="D581" s="110"/>
    </row>
    <row r="582" customFormat="false" ht="12.75" hidden="false" customHeight="false" outlineLevel="0" collapsed="false">
      <c r="D582" s="110"/>
    </row>
    <row r="583" customFormat="false" ht="12.75" hidden="false" customHeight="false" outlineLevel="0" collapsed="false">
      <c r="D583" s="110"/>
    </row>
    <row r="584" customFormat="false" ht="12.75" hidden="false" customHeight="false" outlineLevel="0" collapsed="false">
      <c r="D584" s="110"/>
    </row>
    <row r="585" customFormat="false" ht="12.75" hidden="false" customHeight="false" outlineLevel="0" collapsed="false">
      <c r="D585" s="110"/>
    </row>
    <row r="586" customFormat="false" ht="12.75" hidden="false" customHeight="false" outlineLevel="0" collapsed="false">
      <c r="D586" s="110"/>
    </row>
    <row r="587" customFormat="false" ht="12.75" hidden="false" customHeight="false" outlineLevel="0" collapsed="false">
      <c r="D587" s="110"/>
    </row>
    <row r="588" customFormat="false" ht="12.75" hidden="false" customHeight="false" outlineLevel="0" collapsed="false">
      <c r="D588" s="110"/>
    </row>
    <row r="589" customFormat="false" ht="12.75" hidden="false" customHeight="false" outlineLevel="0" collapsed="false">
      <c r="D589" s="110"/>
    </row>
    <row r="590" customFormat="false" ht="12.75" hidden="false" customHeight="false" outlineLevel="0" collapsed="false">
      <c r="D590" s="110"/>
    </row>
    <row r="591" customFormat="false" ht="12.75" hidden="false" customHeight="false" outlineLevel="0" collapsed="false">
      <c r="D591" s="110"/>
    </row>
    <row r="592" customFormat="false" ht="12.75" hidden="false" customHeight="false" outlineLevel="0" collapsed="false">
      <c r="D592" s="110"/>
    </row>
    <row r="593" customFormat="false" ht="12.75" hidden="false" customHeight="false" outlineLevel="0" collapsed="false">
      <c r="D593" s="110"/>
    </row>
    <row r="594" customFormat="false" ht="12.75" hidden="false" customHeight="false" outlineLevel="0" collapsed="false">
      <c r="D594" s="110"/>
    </row>
    <row r="595" customFormat="false" ht="12.75" hidden="false" customHeight="false" outlineLevel="0" collapsed="false">
      <c r="D595" s="110"/>
    </row>
    <row r="596" customFormat="false" ht="12.75" hidden="false" customHeight="false" outlineLevel="0" collapsed="false">
      <c r="D596" s="110"/>
    </row>
    <row r="597" customFormat="false" ht="12.75" hidden="false" customHeight="false" outlineLevel="0" collapsed="false">
      <c r="D597" s="110"/>
    </row>
    <row r="598" customFormat="false" ht="12.75" hidden="false" customHeight="false" outlineLevel="0" collapsed="false">
      <c r="D598" s="110"/>
    </row>
    <row r="599" customFormat="false" ht="12.75" hidden="false" customHeight="false" outlineLevel="0" collapsed="false">
      <c r="D599" s="110"/>
    </row>
    <row r="600" customFormat="false" ht="12.75" hidden="false" customHeight="false" outlineLevel="0" collapsed="false">
      <c r="D600" s="110"/>
    </row>
    <row r="601" customFormat="false" ht="12.75" hidden="false" customHeight="false" outlineLevel="0" collapsed="false">
      <c r="D601" s="110"/>
    </row>
    <row r="602" customFormat="false" ht="12.75" hidden="false" customHeight="false" outlineLevel="0" collapsed="false">
      <c r="D602" s="110"/>
    </row>
    <row r="603" customFormat="false" ht="12.75" hidden="false" customHeight="false" outlineLevel="0" collapsed="false">
      <c r="D603" s="110"/>
    </row>
    <row r="604" customFormat="false" ht="12.75" hidden="false" customHeight="false" outlineLevel="0" collapsed="false">
      <c r="D604" s="110"/>
    </row>
    <row r="605" customFormat="false" ht="12.75" hidden="false" customHeight="false" outlineLevel="0" collapsed="false">
      <c r="D605" s="110"/>
    </row>
    <row r="606" customFormat="false" ht="12.75" hidden="false" customHeight="false" outlineLevel="0" collapsed="false">
      <c r="D606" s="110"/>
    </row>
    <row r="607" customFormat="false" ht="12.75" hidden="false" customHeight="false" outlineLevel="0" collapsed="false">
      <c r="D607" s="110"/>
    </row>
    <row r="608" customFormat="false" ht="12.75" hidden="false" customHeight="false" outlineLevel="0" collapsed="false">
      <c r="D608" s="110"/>
    </row>
    <row r="609" customFormat="false" ht="12.75" hidden="false" customHeight="false" outlineLevel="0" collapsed="false">
      <c r="D609" s="110"/>
    </row>
    <row r="610" customFormat="false" ht="12.75" hidden="false" customHeight="false" outlineLevel="0" collapsed="false">
      <c r="D610" s="110"/>
    </row>
    <row r="611" customFormat="false" ht="12.75" hidden="false" customHeight="false" outlineLevel="0" collapsed="false">
      <c r="D611" s="110"/>
    </row>
    <row r="612" customFormat="false" ht="12.75" hidden="false" customHeight="false" outlineLevel="0" collapsed="false">
      <c r="D612" s="110"/>
    </row>
    <row r="613" customFormat="false" ht="12.75" hidden="false" customHeight="false" outlineLevel="0" collapsed="false">
      <c r="D613" s="110"/>
    </row>
    <row r="614" customFormat="false" ht="12.75" hidden="false" customHeight="false" outlineLevel="0" collapsed="false">
      <c r="D614" s="110"/>
    </row>
    <row r="615" customFormat="false" ht="12.75" hidden="false" customHeight="false" outlineLevel="0" collapsed="false">
      <c r="D615" s="110"/>
    </row>
    <row r="616" customFormat="false" ht="12.75" hidden="false" customHeight="false" outlineLevel="0" collapsed="false">
      <c r="D616" s="110"/>
    </row>
    <row r="617" customFormat="false" ht="12.75" hidden="false" customHeight="false" outlineLevel="0" collapsed="false">
      <c r="D617" s="110"/>
    </row>
    <row r="618" customFormat="false" ht="12.75" hidden="false" customHeight="false" outlineLevel="0" collapsed="false">
      <c r="D618" s="110"/>
    </row>
    <row r="619" customFormat="false" ht="12.75" hidden="false" customHeight="false" outlineLevel="0" collapsed="false">
      <c r="D619" s="110"/>
    </row>
    <row r="620" customFormat="false" ht="12.75" hidden="false" customHeight="false" outlineLevel="0" collapsed="false">
      <c r="D620" s="110"/>
    </row>
    <row r="621" customFormat="false" ht="12.75" hidden="false" customHeight="false" outlineLevel="0" collapsed="false">
      <c r="D621" s="110"/>
    </row>
    <row r="622" customFormat="false" ht="12.75" hidden="false" customHeight="false" outlineLevel="0" collapsed="false">
      <c r="D622" s="110"/>
    </row>
    <row r="623" customFormat="false" ht="12.75" hidden="false" customHeight="false" outlineLevel="0" collapsed="false">
      <c r="D623" s="110"/>
    </row>
    <row r="624" customFormat="false" ht="12.75" hidden="false" customHeight="false" outlineLevel="0" collapsed="false">
      <c r="D624" s="110"/>
    </row>
    <row r="625" customFormat="false" ht="12.75" hidden="false" customHeight="false" outlineLevel="0" collapsed="false">
      <c r="D625" s="110"/>
    </row>
    <row r="626" customFormat="false" ht="12.75" hidden="false" customHeight="false" outlineLevel="0" collapsed="false">
      <c r="D626" s="110"/>
    </row>
    <row r="627" customFormat="false" ht="12.75" hidden="false" customHeight="false" outlineLevel="0" collapsed="false">
      <c r="D627" s="110"/>
    </row>
    <row r="628" customFormat="false" ht="12.75" hidden="false" customHeight="false" outlineLevel="0" collapsed="false">
      <c r="D628" s="110"/>
    </row>
    <row r="629" customFormat="false" ht="12.75" hidden="false" customHeight="false" outlineLevel="0" collapsed="false">
      <c r="D629" s="110"/>
    </row>
    <row r="630" customFormat="false" ht="12.75" hidden="false" customHeight="false" outlineLevel="0" collapsed="false">
      <c r="D630" s="110"/>
    </row>
    <row r="631" customFormat="false" ht="12.75" hidden="false" customHeight="false" outlineLevel="0" collapsed="false">
      <c r="D631" s="110"/>
    </row>
    <row r="632" customFormat="false" ht="12.75" hidden="false" customHeight="false" outlineLevel="0" collapsed="false">
      <c r="D632" s="110"/>
    </row>
    <row r="633" customFormat="false" ht="12.75" hidden="false" customHeight="false" outlineLevel="0" collapsed="false">
      <c r="D633" s="110"/>
    </row>
    <row r="634" customFormat="false" ht="12.75" hidden="false" customHeight="false" outlineLevel="0" collapsed="false">
      <c r="D634" s="110"/>
    </row>
    <row r="635" customFormat="false" ht="12.75" hidden="false" customHeight="false" outlineLevel="0" collapsed="false">
      <c r="D635" s="110"/>
    </row>
    <row r="636" customFormat="false" ht="12.75" hidden="false" customHeight="false" outlineLevel="0" collapsed="false">
      <c r="D636" s="110"/>
    </row>
    <row r="637" customFormat="false" ht="12.75" hidden="false" customHeight="false" outlineLevel="0" collapsed="false">
      <c r="D637" s="110"/>
    </row>
    <row r="638" customFormat="false" ht="12.75" hidden="false" customHeight="false" outlineLevel="0" collapsed="false">
      <c r="D638" s="110"/>
    </row>
    <row r="639" customFormat="false" ht="12.75" hidden="false" customHeight="false" outlineLevel="0" collapsed="false">
      <c r="D639" s="110"/>
    </row>
    <row r="640" customFormat="false" ht="12.75" hidden="false" customHeight="false" outlineLevel="0" collapsed="false">
      <c r="D640" s="110"/>
    </row>
    <row r="641" customFormat="false" ht="12.75" hidden="false" customHeight="false" outlineLevel="0" collapsed="false">
      <c r="D641" s="110"/>
    </row>
    <row r="642" customFormat="false" ht="12.75" hidden="false" customHeight="false" outlineLevel="0" collapsed="false">
      <c r="D642" s="110"/>
    </row>
    <row r="643" customFormat="false" ht="12.75" hidden="false" customHeight="false" outlineLevel="0" collapsed="false">
      <c r="D643" s="110"/>
    </row>
    <row r="644" customFormat="false" ht="12.75" hidden="false" customHeight="false" outlineLevel="0" collapsed="false">
      <c r="D644" s="110"/>
    </row>
    <row r="645" customFormat="false" ht="12.75" hidden="false" customHeight="false" outlineLevel="0" collapsed="false">
      <c r="D645" s="110"/>
    </row>
    <row r="646" customFormat="false" ht="12.75" hidden="false" customHeight="false" outlineLevel="0" collapsed="false">
      <c r="D646" s="110"/>
    </row>
    <row r="647" customFormat="false" ht="12.75" hidden="false" customHeight="false" outlineLevel="0" collapsed="false">
      <c r="D647" s="110"/>
    </row>
    <row r="648" customFormat="false" ht="12.75" hidden="false" customHeight="false" outlineLevel="0" collapsed="false">
      <c r="D648" s="110"/>
    </row>
    <row r="649" customFormat="false" ht="12.75" hidden="false" customHeight="false" outlineLevel="0" collapsed="false">
      <c r="D649" s="110"/>
    </row>
    <row r="650" customFormat="false" ht="12.75" hidden="false" customHeight="false" outlineLevel="0" collapsed="false">
      <c r="D650" s="110"/>
    </row>
    <row r="651" customFormat="false" ht="12.75" hidden="false" customHeight="false" outlineLevel="0" collapsed="false">
      <c r="D651" s="110"/>
    </row>
    <row r="652" customFormat="false" ht="12.75" hidden="false" customHeight="false" outlineLevel="0" collapsed="false">
      <c r="D652" s="110"/>
    </row>
    <row r="653" customFormat="false" ht="12.75" hidden="false" customHeight="false" outlineLevel="0" collapsed="false">
      <c r="D653" s="110"/>
    </row>
    <row r="654" customFormat="false" ht="12.75" hidden="false" customHeight="false" outlineLevel="0" collapsed="false">
      <c r="D654" s="110"/>
    </row>
    <row r="655" customFormat="false" ht="12.75" hidden="false" customHeight="false" outlineLevel="0" collapsed="false">
      <c r="D655" s="110"/>
    </row>
    <row r="656" customFormat="false" ht="12.75" hidden="false" customHeight="false" outlineLevel="0" collapsed="false">
      <c r="D656" s="110"/>
    </row>
    <row r="657" customFormat="false" ht="12.75" hidden="false" customHeight="false" outlineLevel="0" collapsed="false">
      <c r="D657" s="110"/>
    </row>
    <row r="658" customFormat="false" ht="12.75" hidden="false" customHeight="false" outlineLevel="0" collapsed="false">
      <c r="D658" s="110"/>
    </row>
    <row r="659" customFormat="false" ht="12.75" hidden="false" customHeight="false" outlineLevel="0" collapsed="false">
      <c r="D659" s="110"/>
    </row>
    <row r="660" customFormat="false" ht="12.75" hidden="false" customHeight="false" outlineLevel="0" collapsed="false">
      <c r="D660" s="110"/>
    </row>
    <row r="661" customFormat="false" ht="12.75" hidden="false" customHeight="false" outlineLevel="0" collapsed="false">
      <c r="D661" s="110"/>
    </row>
    <row r="662" customFormat="false" ht="12.75" hidden="false" customHeight="false" outlineLevel="0" collapsed="false">
      <c r="D662" s="110"/>
    </row>
    <row r="663" customFormat="false" ht="12.75" hidden="false" customHeight="false" outlineLevel="0" collapsed="false">
      <c r="D663" s="110"/>
    </row>
    <row r="664" customFormat="false" ht="12.75" hidden="false" customHeight="false" outlineLevel="0" collapsed="false">
      <c r="D664" s="110"/>
    </row>
    <row r="665" customFormat="false" ht="12.75" hidden="false" customHeight="false" outlineLevel="0" collapsed="false">
      <c r="D665" s="110"/>
    </row>
    <row r="666" customFormat="false" ht="12.75" hidden="false" customHeight="false" outlineLevel="0" collapsed="false">
      <c r="D666" s="110"/>
    </row>
    <row r="667" customFormat="false" ht="12.75" hidden="false" customHeight="false" outlineLevel="0" collapsed="false">
      <c r="D667" s="110"/>
    </row>
    <row r="668" customFormat="false" ht="12.75" hidden="false" customHeight="false" outlineLevel="0" collapsed="false">
      <c r="D668" s="110"/>
    </row>
    <row r="669" customFormat="false" ht="12.75" hidden="false" customHeight="false" outlineLevel="0" collapsed="false">
      <c r="D669" s="110"/>
    </row>
    <row r="670" customFormat="false" ht="12.75" hidden="false" customHeight="false" outlineLevel="0" collapsed="false">
      <c r="D670" s="110"/>
    </row>
    <row r="671" customFormat="false" ht="12.75" hidden="false" customHeight="false" outlineLevel="0" collapsed="false">
      <c r="D671" s="110"/>
    </row>
    <row r="672" customFormat="false" ht="12.75" hidden="false" customHeight="false" outlineLevel="0" collapsed="false">
      <c r="D672" s="110"/>
    </row>
    <row r="673" customFormat="false" ht="12.75" hidden="false" customHeight="false" outlineLevel="0" collapsed="false">
      <c r="D673" s="110"/>
    </row>
    <row r="674" customFormat="false" ht="12.75" hidden="false" customHeight="false" outlineLevel="0" collapsed="false">
      <c r="D674" s="110"/>
    </row>
    <row r="675" customFormat="false" ht="12.75" hidden="false" customHeight="false" outlineLevel="0" collapsed="false">
      <c r="D675" s="110"/>
    </row>
    <row r="676" customFormat="false" ht="12.75" hidden="false" customHeight="false" outlineLevel="0" collapsed="false">
      <c r="D676" s="110"/>
    </row>
    <row r="677" customFormat="false" ht="12.75" hidden="false" customHeight="false" outlineLevel="0" collapsed="false">
      <c r="D677" s="110"/>
    </row>
    <row r="678" customFormat="false" ht="12.75" hidden="false" customHeight="false" outlineLevel="0" collapsed="false">
      <c r="D678" s="110"/>
    </row>
    <row r="679" customFormat="false" ht="12.75" hidden="false" customHeight="false" outlineLevel="0" collapsed="false">
      <c r="D679" s="110"/>
    </row>
    <row r="680" customFormat="false" ht="12.75" hidden="false" customHeight="false" outlineLevel="0" collapsed="false">
      <c r="D680" s="110"/>
    </row>
    <row r="681" customFormat="false" ht="12.75" hidden="false" customHeight="false" outlineLevel="0" collapsed="false">
      <c r="D681" s="110"/>
    </row>
    <row r="682" customFormat="false" ht="12.75" hidden="false" customHeight="false" outlineLevel="0" collapsed="false">
      <c r="D682" s="110"/>
    </row>
    <row r="683" customFormat="false" ht="12.75" hidden="false" customHeight="false" outlineLevel="0" collapsed="false">
      <c r="D683" s="110"/>
    </row>
    <row r="684" customFormat="false" ht="12.75" hidden="false" customHeight="false" outlineLevel="0" collapsed="false">
      <c r="D684" s="110"/>
    </row>
    <row r="685" customFormat="false" ht="12.75" hidden="false" customHeight="false" outlineLevel="0" collapsed="false">
      <c r="D685" s="110"/>
    </row>
    <row r="686" customFormat="false" ht="12.75" hidden="false" customHeight="false" outlineLevel="0" collapsed="false">
      <c r="D686" s="110"/>
    </row>
    <row r="687" customFormat="false" ht="12.75" hidden="false" customHeight="false" outlineLevel="0" collapsed="false">
      <c r="D687" s="110"/>
    </row>
    <row r="688" customFormat="false" ht="12.75" hidden="false" customHeight="false" outlineLevel="0" collapsed="false">
      <c r="D688" s="110"/>
    </row>
    <row r="689" customFormat="false" ht="12.75" hidden="false" customHeight="false" outlineLevel="0" collapsed="false">
      <c r="D689" s="110"/>
    </row>
    <row r="690" customFormat="false" ht="12.75" hidden="false" customHeight="false" outlineLevel="0" collapsed="false">
      <c r="D690" s="110"/>
    </row>
    <row r="691" customFormat="false" ht="12.75" hidden="false" customHeight="false" outlineLevel="0" collapsed="false">
      <c r="D691" s="110"/>
    </row>
    <row r="692" customFormat="false" ht="12.75" hidden="false" customHeight="false" outlineLevel="0" collapsed="false">
      <c r="D692" s="110"/>
    </row>
    <row r="693" customFormat="false" ht="12.75" hidden="false" customHeight="false" outlineLevel="0" collapsed="false">
      <c r="D693" s="110"/>
    </row>
    <row r="694" customFormat="false" ht="12.75" hidden="false" customHeight="false" outlineLevel="0" collapsed="false">
      <c r="D694" s="110"/>
    </row>
    <row r="695" customFormat="false" ht="12.75" hidden="false" customHeight="false" outlineLevel="0" collapsed="false">
      <c r="D695" s="110"/>
    </row>
    <row r="696" customFormat="false" ht="12.75" hidden="false" customHeight="false" outlineLevel="0" collapsed="false">
      <c r="D696" s="110"/>
    </row>
    <row r="697" customFormat="false" ht="12.75" hidden="false" customHeight="false" outlineLevel="0" collapsed="false">
      <c r="D697" s="110"/>
    </row>
    <row r="698" customFormat="false" ht="12.75" hidden="false" customHeight="false" outlineLevel="0" collapsed="false">
      <c r="D698" s="110"/>
    </row>
    <row r="699" customFormat="false" ht="12.75" hidden="false" customHeight="false" outlineLevel="0" collapsed="false">
      <c r="D699" s="110"/>
    </row>
    <row r="700" customFormat="false" ht="12.75" hidden="false" customHeight="false" outlineLevel="0" collapsed="false">
      <c r="D700" s="110"/>
    </row>
    <row r="701" customFormat="false" ht="12.75" hidden="false" customHeight="false" outlineLevel="0" collapsed="false">
      <c r="D701" s="110"/>
    </row>
    <row r="702" customFormat="false" ht="12.75" hidden="false" customHeight="false" outlineLevel="0" collapsed="false">
      <c r="D702" s="110"/>
    </row>
    <row r="703" customFormat="false" ht="12.75" hidden="false" customHeight="false" outlineLevel="0" collapsed="false">
      <c r="D703" s="110"/>
    </row>
    <row r="704" customFormat="false" ht="12.75" hidden="false" customHeight="false" outlineLevel="0" collapsed="false">
      <c r="D704" s="110"/>
    </row>
    <row r="705" customFormat="false" ht="12.75" hidden="false" customHeight="false" outlineLevel="0" collapsed="false">
      <c r="D705" s="110"/>
    </row>
    <row r="706" customFormat="false" ht="12.75" hidden="false" customHeight="false" outlineLevel="0" collapsed="false">
      <c r="D706" s="110"/>
    </row>
    <row r="707" customFormat="false" ht="12.75" hidden="false" customHeight="false" outlineLevel="0" collapsed="false">
      <c r="D707" s="110"/>
    </row>
    <row r="708" customFormat="false" ht="12.75" hidden="false" customHeight="false" outlineLevel="0" collapsed="false">
      <c r="D708" s="110"/>
    </row>
    <row r="709" customFormat="false" ht="12.75" hidden="false" customHeight="false" outlineLevel="0" collapsed="false">
      <c r="D709" s="110"/>
    </row>
    <row r="710" customFormat="false" ht="12.75" hidden="false" customHeight="false" outlineLevel="0" collapsed="false">
      <c r="D710" s="110"/>
    </row>
    <row r="711" customFormat="false" ht="12.75" hidden="false" customHeight="false" outlineLevel="0" collapsed="false">
      <c r="D711" s="110"/>
    </row>
    <row r="712" customFormat="false" ht="12.75" hidden="false" customHeight="false" outlineLevel="0" collapsed="false">
      <c r="D712" s="110"/>
    </row>
    <row r="713" customFormat="false" ht="12.75" hidden="false" customHeight="false" outlineLevel="0" collapsed="false">
      <c r="D713" s="110"/>
    </row>
    <row r="714" customFormat="false" ht="12.75" hidden="false" customHeight="false" outlineLevel="0" collapsed="false">
      <c r="D714" s="110"/>
    </row>
    <row r="715" customFormat="false" ht="12.75" hidden="false" customHeight="false" outlineLevel="0" collapsed="false">
      <c r="D715" s="110"/>
    </row>
    <row r="716" customFormat="false" ht="12.75" hidden="false" customHeight="false" outlineLevel="0" collapsed="false">
      <c r="D716" s="110"/>
    </row>
    <row r="717" customFormat="false" ht="12.75" hidden="false" customHeight="false" outlineLevel="0" collapsed="false">
      <c r="D717" s="110"/>
    </row>
    <row r="718" customFormat="false" ht="12.75" hidden="false" customHeight="false" outlineLevel="0" collapsed="false">
      <c r="D718" s="110"/>
    </row>
    <row r="719" customFormat="false" ht="12.75" hidden="false" customHeight="false" outlineLevel="0" collapsed="false">
      <c r="D719" s="110"/>
    </row>
    <row r="720" customFormat="false" ht="12.75" hidden="false" customHeight="false" outlineLevel="0" collapsed="false">
      <c r="D720" s="110"/>
    </row>
    <row r="721" customFormat="false" ht="12.75" hidden="false" customHeight="false" outlineLevel="0" collapsed="false">
      <c r="D721" s="110"/>
    </row>
    <row r="722" customFormat="false" ht="12.75" hidden="false" customHeight="false" outlineLevel="0" collapsed="false">
      <c r="D722" s="110"/>
    </row>
    <row r="723" customFormat="false" ht="12.75" hidden="false" customHeight="false" outlineLevel="0" collapsed="false">
      <c r="D723" s="110"/>
    </row>
    <row r="724" customFormat="false" ht="12.75" hidden="false" customHeight="false" outlineLevel="0" collapsed="false">
      <c r="D724" s="110"/>
    </row>
    <row r="725" customFormat="false" ht="12.75" hidden="false" customHeight="false" outlineLevel="0" collapsed="false">
      <c r="D725" s="110"/>
    </row>
    <row r="726" customFormat="false" ht="12.75" hidden="false" customHeight="false" outlineLevel="0" collapsed="false">
      <c r="D726" s="110"/>
    </row>
    <row r="727" customFormat="false" ht="12.75" hidden="false" customHeight="false" outlineLevel="0" collapsed="false">
      <c r="D727" s="110"/>
    </row>
    <row r="728" customFormat="false" ht="12.75" hidden="false" customHeight="false" outlineLevel="0" collapsed="false">
      <c r="D728" s="110"/>
    </row>
    <row r="729" customFormat="false" ht="12.75" hidden="false" customHeight="false" outlineLevel="0" collapsed="false">
      <c r="D729" s="110"/>
    </row>
    <row r="730" customFormat="false" ht="12.75" hidden="false" customHeight="false" outlineLevel="0" collapsed="false">
      <c r="D730" s="110"/>
    </row>
    <row r="731" customFormat="false" ht="12.75" hidden="false" customHeight="false" outlineLevel="0" collapsed="false">
      <c r="D731" s="110"/>
    </row>
    <row r="732" customFormat="false" ht="12.75" hidden="false" customHeight="false" outlineLevel="0" collapsed="false">
      <c r="D732" s="110"/>
    </row>
    <row r="733" customFormat="false" ht="12.75" hidden="false" customHeight="false" outlineLevel="0" collapsed="false">
      <c r="D733" s="110"/>
    </row>
    <row r="734" customFormat="false" ht="12.75" hidden="false" customHeight="false" outlineLevel="0" collapsed="false">
      <c r="D734" s="110"/>
    </row>
    <row r="735" customFormat="false" ht="12.75" hidden="false" customHeight="false" outlineLevel="0" collapsed="false">
      <c r="D735" s="110"/>
    </row>
    <row r="736" customFormat="false" ht="12.75" hidden="false" customHeight="false" outlineLevel="0" collapsed="false">
      <c r="D736" s="110"/>
    </row>
    <row r="737" customFormat="false" ht="12.75" hidden="false" customHeight="false" outlineLevel="0" collapsed="false">
      <c r="D737" s="110"/>
    </row>
    <row r="738" customFormat="false" ht="12.75" hidden="false" customHeight="false" outlineLevel="0" collapsed="false">
      <c r="D738" s="110"/>
    </row>
    <row r="739" customFormat="false" ht="12.75" hidden="false" customHeight="false" outlineLevel="0" collapsed="false">
      <c r="D739" s="110"/>
    </row>
    <row r="740" customFormat="false" ht="12.75" hidden="false" customHeight="false" outlineLevel="0" collapsed="false">
      <c r="D740" s="110"/>
    </row>
    <row r="741" customFormat="false" ht="12.75" hidden="false" customHeight="false" outlineLevel="0" collapsed="false">
      <c r="D741" s="110"/>
    </row>
    <row r="742" customFormat="false" ht="12.75" hidden="false" customHeight="false" outlineLevel="0" collapsed="false">
      <c r="D742" s="110"/>
    </row>
    <row r="743" customFormat="false" ht="12.75" hidden="false" customHeight="false" outlineLevel="0" collapsed="false">
      <c r="D743" s="110"/>
    </row>
    <row r="744" customFormat="false" ht="12.75" hidden="false" customHeight="false" outlineLevel="0" collapsed="false">
      <c r="D744" s="110"/>
    </row>
    <row r="745" customFormat="false" ht="12.75" hidden="false" customHeight="false" outlineLevel="0" collapsed="false">
      <c r="D745" s="110"/>
    </row>
    <row r="746" customFormat="false" ht="12.75" hidden="false" customHeight="false" outlineLevel="0" collapsed="false">
      <c r="D746" s="110"/>
    </row>
    <row r="747" customFormat="false" ht="12.75" hidden="false" customHeight="false" outlineLevel="0" collapsed="false">
      <c r="D747" s="110"/>
    </row>
    <row r="748" customFormat="false" ht="12.75" hidden="false" customHeight="false" outlineLevel="0" collapsed="false">
      <c r="D748" s="110"/>
    </row>
    <row r="749" customFormat="false" ht="12.75" hidden="false" customHeight="false" outlineLevel="0" collapsed="false">
      <c r="D749" s="110"/>
    </row>
    <row r="750" customFormat="false" ht="12.75" hidden="false" customHeight="false" outlineLevel="0" collapsed="false">
      <c r="D750" s="110"/>
    </row>
    <row r="751" customFormat="false" ht="12.75" hidden="false" customHeight="false" outlineLevel="0" collapsed="false">
      <c r="D751" s="110"/>
    </row>
    <row r="752" customFormat="false" ht="12.75" hidden="false" customHeight="false" outlineLevel="0" collapsed="false">
      <c r="D752" s="110"/>
    </row>
    <row r="753" customFormat="false" ht="12.75" hidden="false" customHeight="false" outlineLevel="0" collapsed="false">
      <c r="D753" s="110"/>
    </row>
    <row r="754" customFormat="false" ht="12.75" hidden="false" customHeight="false" outlineLevel="0" collapsed="false">
      <c r="D754" s="110"/>
    </row>
    <row r="755" customFormat="false" ht="12.75" hidden="false" customHeight="false" outlineLevel="0" collapsed="false">
      <c r="D755" s="110"/>
    </row>
    <row r="756" customFormat="false" ht="12.75" hidden="false" customHeight="false" outlineLevel="0" collapsed="false">
      <c r="D756" s="110"/>
    </row>
    <row r="757" customFormat="false" ht="12.75" hidden="false" customHeight="false" outlineLevel="0" collapsed="false">
      <c r="D757" s="110"/>
    </row>
    <row r="758" customFormat="false" ht="12.75" hidden="false" customHeight="false" outlineLevel="0" collapsed="false">
      <c r="D758" s="110"/>
    </row>
    <row r="759" customFormat="false" ht="12.75" hidden="false" customHeight="false" outlineLevel="0" collapsed="false">
      <c r="D759" s="110"/>
    </row>
    <row r="760" customFormat="false" ht="12.75" hidden="false" customHeight="false" outlineLevel="0" collapsed="false">
      <c r="D760" s="110"/>
    </row>
    <row r="761" customFormat="false" ht="12.75" hidden="false" customHeight="false" outlineLevel="0" collapsed="false">
      <c r="D761" s="110"/>
    </row>
    <row r="762" customFormat="false" ht="12.75" hidden="false" customHeight="false" outlineLevel="0" collapsed="false">
      <c r="D762" s="110"/>
    </row>
    <row r="763" customFormat="false" ht="12.75" hidden="false" customHeight="false" outlineLevel="0" collapsed="false">
      <c r="D763" s="110"/>
    </row>
    <row r="764" customFormat="false" ht="12.75" hidden="false" customHeight="false" outlineLevel="0" collapsed="false">
      <c r="D764" s="110"/>
    </row>
    <row r="765" customFormat="false" ht="12.75" hidden="false" customHeight="false" outlineLevel="0" collapsed="false">
      <c r="D765" s="110"/>
    </row>
    <row r="766" customFormat="false" ht="12.75" hidden="false" customHeight="false" outlineLevel="0" collapsed="false">
      <c r="D766" s="110"/>
    </row>
    <row r="767" customFormat="false" ht="12.75" hidden="false" customHeight="false" outlineLevel="0" collapsed="false">
      <c r="D767" s="110"/>
    </row>
    <row r="768" customFormat="false" ht="12.75" hidden="false" customHeight="false" outlineLevel="0" collapsed="false">
      <c r="D768" s="110"/>
    </row>
    <row r="769" customFormat="false" ht="12.75" hidden="false" customHeight="false" outlineLevel="0" collapsed="false">
      <c r="D769" s="110"/>
    </row>
    <row r="770" customFormat="false" ht="12.75" hidden="false" customHeight="false" outlineLevel="0" collapsed="false">
      <c r="D770" s="110"/>
    </row>
    <row r="771" customFormat="false" ht="12.75" hidden="false" customHeight="false" outlineLevel="0" collapsed="false">
      <c r="D771" s="110"/>
    </row>
    <row r="772" customFormat="false" ht="12.75" hidden="false" customHeight="false" outlineLevel="0" collapsed="false">
      <c r="D772" s="110"/>
    </row>
    <row r="773" customFormat="false" ht="12.75" hidden="false" customHeight="false" outlineLevel="0" collapsed="false">
      <c r="D773" s="110"/>
    </row>
    <row r="774" customFormat="false" ht="12.75" hidden="false" customHeight="false" outlineLevel="0" collapsed="false">
      <c r="D774" s="110"/>
    </row>
    <row r="775" customFormat="false" ht="12.75" hidden="false" customHeight="false" outlineLevel="0" collapsed="false">
      <c r="D775" s="110"/>
    </row>
    <row r="776" customFormat="false" ht="12.75" hidden="false" customHeight="false" outlineLevel="0" collapsed="false">
      <c r="D776" s="110"/>
    </row>
    <row r="777" customFormat="false" ht="12.75" hidden="false" customHeight="false" outlineLevel="0" collapsed="false">
      <c r="D777" s="110"/>
    </row>
    <row r="778" customFormat="false" ht="12.75" hidden="false" customHeight="false" outlineLevel="0" collapsed="false">
      <c r="D778" s="110"/>
    </row>
    <row r="779" customFormat="false" ht="12.75" hidden="false" customHeight="false" outlineLevel="0" collapsed="false">
      <c r="D779" s="110"/>
    </row>
    <row r="780" customFormat="false" ht="12.75" hidden="false" customHeight="false" outlineLevel="0" collapsed="false">
      <c r="D780" s="110"/>
    </row>
    <row r="781" customFormat="false" ht="12.75" hidden="false" customHeight="false" outlineLevel="0" collapsed="false">
      <c r="D781" s="110"/>
    </row>
    <row r="782" customFormat="false" ht="12.75" hidden="false" customHeight="false" outlineLevel="0" collapsed="false">
      <c r="D782" s="110"/>
    </row>
    <row r="783" customFormat="false" ht="12.75" hidden="false" customHeight="false" outlineLevel="0" collapsed="false">
      <c r="D783" s="110"/>
    </row>
    <row r="784" customFormat="false" ht="12.75" hidden="false" customHeight="false" outlineLevel="0" collapsed="false">
      <c r="D784" s="110"/>
    </row>
    <row r="785" customFormat="false" ht="12.75" hidden="false" customHeight="false" outlineLevel="0" collapsed="false">
      <c r="D785" s="110"/>
    </row>
    <row r="786" customFormat="false" ht="12.75" hidden="false" customHeight="false" outlineLevel="0" collapsed="false">
      <c r="D786" s="110"/>
    </row>
    <row r="787" customFormat="false" ht="12.75" hidden="false" customHeight="false" outlineLevel="0" collapsed="false">
      <c r="D787" s="110"/>
    </row>
    <row r="788" customFormat="false" ht="12.75" hidden="false" customHeight="false" outlineLevel="0" collapsed="false">
      <c r="D788" s="110"/>
    </row>
    <row r="789" customFormat="false" ht="12.75" hidden="false" customHeight="false" outlineLevel="0" collapsed="false">
      <c r="D789" s="110"/>
    </row>
    <row r="790" customFormat="false" ht="12.75" hidden="false" customHeight="false" outlineLevel="0" collapsed="false">
      <c r="D790" s="110"/>
    </row>
    <row r="791" customFormat="false" ht="12.75" hidden="false" customHeight="false" outlineLevel="0" collapsed="false">
      <c r="D791" s="110"/>
    </row>
    <row r="792" customFormat="false" ht="12.75" hidden="false" customHeight="false" outlineLevel="0" collapsed="false">
      <c r="D792" s="110"/>
    </row>
    <row r="793" customFormat="false" ht="12.75" hidden="false" customHeight="false" outlineLevel="0" collapsed="false">
      <c r="D793" s="110"/>
    </row>
    <row r="794" customFormat="false" ht="12.75" hidden="false" customHeight="false" outlineLevel="0" collapsed="false">
      <c r="D794" s="110"/>
    </row>
    <row r="795" customFormat="false" ht="12.75" hidden="false" customHeight="false" outlineLevel="0" collapsed="false">
      <c r="D795" s="110"/>
    </row>
    <row r="796" customFormat="false" ht="12.75" hidden="false" customHeight="false" outlineLevel="0" collapsed="false">
      <c r="D796" s="110"/>
    </row>
    <row r="797" customFormat="false" ht="12.75" hidden="false" customHeight="false" outlineLevel="0" collapsed="false">
      <c r="D797" s="110"/>
    </row>
    <row r="798" customFormat="false" ht="12.75" hidden="false" customHeight="false" outlineLevel="0" collapsed="false">
      <c r="D798" s="110"/>
    </row>
    <row r="799" customFormat="false" ht="12.75" hidden="false" customHeight="false" outlineLevel="0" collapsed="false">
      <c r="D799" s="110"/>
    </row>
    <row r="800" customFormat="false" ht="12.75" hidden="false" customHeight="false" outlineLevel="0" collapsed="false">
      <c r="D800" s="110"/>
    </row>
    <row r="801" customFormat="false" ht="12.75" hidden="false" customHeight="false" outlineLevel="0" collapsed="false">
      <c r="D801" s="110"/>
    </row>
    <row r="802" customFormat="false" ht="12.75" hidden="false" customHeight="false" outlineLevel="0" collapsed="false">
      <c r="D802" s="110"/>
    </row>
    <row r="803" customFormat="false" ht="12.75" hidden="false" customHeight="false" outlineLevel="0" collapsed="false">
      <c r="D803" s="110"/>
    </row>
    <row r="804" customFormat="false" ht="12.75" hidden="false" customHeight="false" outlineLevel="0" collapsed="false">
      <c r="D804" s="110"/>
    </row>
    <row r="805" customFormat="false" ht="12.75" hidden="false" customHeight="false" outlineLevel="0" collapsed="false">
      <c r="D805" s="110"/>
    </row>
    <row r="806" customFormat="false" ht="12.75" hidden="false" customHeight="false" outlineLevel="0" collapsed="false">
      <c r="D806" s="110"/>
    </row>
    <row r="807" customFormat="false" ht="12.75" hidden="false" customHeight="false" outlineLevel="0" collapsed="false">
      <c r="D807" s="110"/>
    </row>
    <row r="808" customFormat="false" ht="12.75" hidden="false" customHeight="false" outlineLevel="0" collapsed="false">
      <c r="D808" s="110"/>
    </row>
    <row r="809" customFormat="false" ht="12.75" hidden="false" customHeight="false" outlineLevel="0" collapsed="false">
      <c r="D809" s="110"/>
    </row>
    <row r="810" customFormat="false" ht="12.75" hidden="false" customHeight="false" outlineLevel="0" collapsed="false">
      <c r="D810" s="110"/>
    </row>
    <row r="811" customFormat="false" ht="12.75" hidden="false" customHeight="false" outlineLevel="0" collapsed="false">
      <c r="D811" s="110"/>
    </row>
    <row r="812" customFormat="false" ht="12.75" hidden="false" customHeight="false" outlineLevel="0" collapsed="false">
      <c r="D812" s="110"/>
    </row>
    <row r="813" customFormat="false" ht="12.75" hidden="false" customHeight="false" outlineLevel="0" collapsed="false">
      <c r="D813" s="110"/>
    </row>
    <row r="814" customFormat="false" ht="12.75" hidden="false" customHeight="false" outlineLevel="0" collapsed="false">
      <c r="D814" s="110"/>
    </row>
    <row r="815" customFormat="false" ht="12.75" hidden="false" customHeight="false" outlineLevel="0" collapsed="false">
      <c r="D815" s="110"/>
    </row>
    <row r="816" customFormat="false" ht="12.75" hidden="false" customHeight="false" outlineLevel="0" collapsed="false">
      <c r="D816" s="110"/>
    </row>
    <row r="817" customFormat="false" ht="12.75" hidden="false" customHeight="false" outlineLevel="0" collapsed="false">
      <c r="D817" s="110"/>
    </row>
    <row r="818" customFormat="false" ht="12.75" hidden="false" customHeight="false" outlineLevel="0" collapsed="false">
      <c r="D818" s="110"/>
    </row>
    <row r="819" customFormat="false" ht="12.75" hidden="false" customHeight="false" outlineLevel="0" collapsed="false">
      <c r="D819" s="110"/>
    </row>
    <row r="820" customFormat="false" ht="12.75" hidden="false" customHeight="false" outlineLevel="0" collapsed="false">
      <c r="D820" s="110"/>
    </row>
    <row r="821" customFormat="false" ht="12.75" hidden="false" customHeight="false" outlineLevel="0" collapsed="false">
      <c r="D821" s="110"/>
    </row>
    <row r="822" customFormat="false" ht="12.75" hidden="false" customHeight="false" outlineLevel="0" collapsed="false">
      <c r="D822" s="110"/>
    </row>
    <row r="823" customFormat="false" ht="12.75" hidden="false" customHeight="false" outlineLevel="0" collapsed="false">
      <c r="D823" s="110"/>
    </row>
    <row r="824" customFormat="false" ht="12.75" hidden="false" customHeight="false" outlineLevel="0" collapsed="false">
      <c r="D824" s="110"/>
    </row>
    <row r="825" customFormat="false" ht="12.75" hidden="false" customHeight="false" outlineLevel="0" collapsed="false">
      <c r="D825" s="110"/>
    </row>
    <row r="826" customFormat="false" ht="12.75" hidden="false" customHeight="false" outlineLevel="0" collapsed="false">
      <c r="D826" s="110"/>
    </row>
    <row r="827" customFormat="false" ht="12.75" hidden="false" customHeight="false" outlineLevel="0" collapsed="false">
      <c r="D827" s="110"/>
    </row>
    <row r="828" customFormat="false" ht="12.75" hidden="false" customHeight="false" outlineLevel="0" collapsed="false">
      <c r="D828" s="110"/>
    </row>
    <row r="829" customFormat="false" ht="12.75" hidden="false" customHeight="false" outlineLevel="0" collapsed="false">
      <c r="D829" s="110"/>
    </row>
    <row r="830" customFormat="false" ht="12.75" hidden="false" customHeight="false" outlineLevel="0" collapsed="false">
      <c r="D830" s="110"/>
    </row>
    <row r="831" customFormat="false" ht="12.75" hidden="false" customHeight="false" outlineLevel="0" collapsed="false">
      <c r="D831" s="110"/>
    </row>
    <row r="832" customFormat="false" ht="12.75" hidden="false" customHeight="false" outlineLevel="0" collapsed="false">
      <c r="D832" s="110"/>
    </row>
    <row r="833" customFormat="false" ht="12.75" hidden="false" customHeight="false" outlineLevel="0" collapsed="false">
      <c r="D833" s="110"/>
    </row>
    <row r="834" customFormat="false" ht="12.75" hidden="false" customHeight="false" outlineLevel="0" collapsed="false">
      <c r="D834" s="110"/>
    </row>
    <row r="835" customFormat="false" ht="12.75" hidden="false" customHeight="false" outlineLevel="0" collapsed="false">
      <c r="D835" s="110"/>
    </row>
    <row r="836" customFormat="false" ht="12.75" hidden="false" customHeight="false" outlineLevel="0" collapsed="false">
      <c r="D836" s="110"/>
    </row>
    <row r="837" customFormat="false" ht="12.75" hidden="false" customHeight="false" outlineLevel="0" collapsed="false">
      <c r="D837" s="110"/>
    </row>
    <row r="838" customFormat="false" ht="12.75" hidden="false" customHeight="false" outlineLevel="0" collapsed="false">
      <c r="D838" s="110"/>
    </row>
    <row r="839" customFormat="false" ht="12.75" hidden="false" customHeight="false" outlineLevel="0" collapsed="false">
      <c r="D839" s="110"/>
    </row>
    <row r="840" customFormat="false" ht="12.75" hidden="false" customHeight="false" outlineLevel="0" collapsed="false">
      <c r="D840" s="110"/>
    </row>
    <row r="841" customFormat="false" ht="12.75" hidden="false" customHeight="false" outlineLevel="0" collapsed="false">
      <c r="D841" s="110"/>
    </row>
    <row r="842" customFormat="false" ht="12.75" hidden="false" customHeight="false" outlineLevel="0" collapsed="false">
      <c r="D842" s="110"/>
    </row>
    <row r="843" customFormat="false" ht="12.75" hidden="false" customHeight="false" outlineLevel="0" collapsed="false">
      <c r="D843" s="110"/>
    </row>
    <row r="844" customFormat="false" ht="12.75" hidden="false" customHeight="false" outlineLevel="0" collapsed="false">
      <c r="D844" s="110"/>
    </row>
    <row r="845" customFormat="false" ht="12.75" hidden="false" customHeight="false" outlineLevel="0" collapsed="false">
      <c r="D845" s="110"/>
    </row>
    <row r="846" customFormat="false" ht="12.75" hidden="false" customHeight="false" outlineLevel="0" collapsed="false">
      <c r="D846" s="110"/>
    </row>
    <row r="847" customFormat="false" ht="12.75" hidden="false" customHeight="false" outlineLevel="0" collapsed="false">
      <c r="D847" s="110"/>
    </row>
    <row r="848" customFormat="false" ht="12.75" hidden="false" customHeight="false" outlineLevel="0" collapsed="false">
      <c r="D848" s="110"/>
    </row>
    <row r="849" customFormat="false" ht="12.75" hidden="false" customHeight="false" outlineLevel="0" collapsed="false">
      <c r="D849" s="110"/>
    </row>
    <row r="850" customFormat="false" ht="12.75" hidden="false" customHeight="false" outlineLevel="0" collapsed="false">
      <c r="D850" s="110"/>
    </row>
    <row r="851" customFormat="false" ht="12.75" hidden="false" customHeight="false" outlineLevel="0" collapsed="false">
      <c r="D851" s="110"/>
    </row>
    <row r="852" customFormat="false" ht="12.75" hidden="false" customHeight="false" outlineLevel="0" collapsed="false">
      <c r="D852" s="110"/>
    </row>
    <row r="853" customFormat="false" ht="12.75" hidden="false" customHeight="false" outlineLevel="0" collapsed="false">
      <c r="D853" s="110"/>
    </row>
    <row r="854" customFormat="false" ht="12.75" hidden="false" customHeight="false" outlineLevel="0" collapsed="false">
      <c r="D854" s="110"/>
    </row>
    <row r="855" customFormat="false" ht="12.75" hidden="false" customHeight="false" outlineLevel="0" collapsed="false">
      <c r="D855" s="110"/>
    </row>
    <row r="856" customFormat="false" ht="12.75" hidden="false" customHeight="false" outlineLevel="0" collapsed="false">
      <c r="D856" s="110"/>
    </row>
    <row r="857" customFormat="false" ht="12.75" hidden="false" customHeight="false" outlineLevel="0" collapsed="false">
      <c r="D857" s="110"/>
    </row>
    <row r="858" customFormat="false" ht="12.75" hidden="false" customHeight="false" outlineLevel="0" collapsed="false">
      <c r="D858" s="110"/>
    </row>
    <row r="859" customFormat="false" ht="12.75" hidden="false" customHeight="false" outlineLevel="0" collapsed="false">
      <c r="D859" s="110"/>
    </row>
    <row r="860" customFormat="false" ht="12.75" hidden="false" customHeight="false" outlineLevel="0" collapsed="false">
      <c r="D860" s="110"/>
    </row>
    <row r="861" customFormat="false" ht="12.75" hidden="false" customHeight="false" outlineLevel="0" collapsed="false">
      <c r="D861" s="110"/>
    </row>
    <row r="862" customFormat="false" ht="12.75" hidden="false" customHeight="false" outlineLevel="0" collapsed="false">
      <c r="D862" s="110"/>
    </row>
    <row r="863" customFormat="false" ht="12.75" hidden="false" customHeight="false" outlineLevel="0" collapsed="false">
      <c r="D863" s="110"/>
    </row>
    <row r="864" customFormat="false" ht="12.75" hidden="false" customHeight="false" outlineLevel="0" collapsed="false">
      <c r="D864" s="110"/>
    </row>
    <row r="865" customFormat="false" ht="12.75" hidden="false" customHeight="false" outlineLevel="0" collapsed="false">
      <c r="D865" s="110"/>
    </row>
    <row r="866" customFormat="false" ht="12.75" hidden="false" customHeight="false" outlineLevel="0" collapsed="false">
      <c r="D866" s="110"/>
    </row>
    <row r="867" customFormat="false" ht="12.75" hidden="false" customHeight="false" outlineLevel="0" collapsed="false">
      <c r="D867" s="110"/>
    </row>
    <row r="868" customFormat="false" ht="12.75" hidden="false" customHeight="false" outlineLevel="0" collapsed="false">
      <c r="D868" s="110"/>
    </row>
    <row r="869" customFormat="false" ht="12.75" hidden="false" customHeight="false" outlineLevel="0" collapsed="false">
      <c r="D869" s="110"/>
    </row>
    <row r="870" customFormat="false" ht="12.75" hidden="false" customHeight="false" outlineLevel="0" collapsed="false">
      <c r="D870" s="110"/>
    </row>
    <row r="871" customFormat="false" ht="12.75" hidden="false" customHeight="false" outlineLevel="0" collapsed="false">
      <c r="D871" s="110"/>
    </row>
    <row r="872" customFormat="false" ht="12.75" hidden="false" customHeight="false" outlineLevel="0" collapsed="false">
      <c r="D872" s="110"/>
    </row>
    <row r="873" customFormat="false" ht="12.75" hidden="false" customHeight="false" outlineLevel="0" collapsed="false">
      <c r="D873" s="110"/>
    </row>
    <row r="874" customFormat="false" ht="12.75" hidden="false" customHeight="false" outlineLevel="0" collapsed="false">
      <c r="D874" s="110"/>
    </row>
    <row r="875" customFormat="false" ht="12.75" hidden="false" customHeight="false" outlineLevel="0" collapsed="false">
      <c r="D875" s="110"/>
    </row>
    <row r="876" customFormat="false" ht="12.75" hidden="false" customHeight="false" outlineLevel="0" collapsed="false">
      <c r="D876" s="110"/>
    </row>
    <row r="877" customFormat="false" ht="12.75" hidden="false" customHeight="false" outlineLevel="0" collapsed="false">
      <c r="D877" s="110"/>
    </row>
    <row r="878" customFormat="false" ht="12.75" hidden="false" customHeight="false" outlineLevel="0" collapsed="false">
      <c r="D878" s="110"/>
    </row>
    <row r="879" customFormat="false" ht="12.75" hidden="false" customHeight="false" outlineLevel="0" collapsed="false">
      <c r="D879" s="110"/>
    </row>
    <row r="880" customFormat="false" ht="12.75" hidden="false" customHeight="false" outlineLevel="0" collapsed="false">
      <c r="D880" s="110"/>
    </row>
    <row r="881" customFormat="false" ht="12.75" hidden="false" customHeight="false" outlineLevel="0" collapsed="false">
      <c r="D881" s="110"/>
    </row>
    <row r="882" customFormat="false" ht="12.75" hidden="false" customHeight="false" outlineLevel="0" collapsed="false">
      <c r="D882" s="110"/>
    </row>
    <row r="883" customFormat="false" ht="12.75" hidden="false" customHeight="false" outlineLevel="0" collapsed="false">
      <c r="D883" s="110"/>
    </row>
    <row r="884" customFormat="false" ht="12.75" hidden="false" customHeight="false" outlineLevel="0" collapsed="false">
      <c r="D884" s="110"/>
    </row>
    <row r="885" customFormat="false" ht="12.75" hidden="false" customHeight="false" outlineLevel="0" collapsed="false">
      <c r="D885" s="110"/>
    </row>
    <row r="886" customFormat="false" ht="12.75" hidden="false" customHeight="false" outlineLevel="0" collapsed="false">
      <c r="D886" s="110"/>
    </row>
    <row r="887" customFormat="false" ht="12.75" hidden="false" customHeight="false" outlineLevel="0" collapsed="false">
      <c r="D887" s="110"/>
    </row>
    <row r="888" customFormat="false" ht="12.75" hidden="false" customHeight="false" outlineLevel="0" collapsed="false">
      <c r="D888" s="110"/>
    </row>
    <row r="889" customFormat="false" ht="12.75" hidden="false" customHeight="false" outlineLevel="0" collapsed="false">
      <c r="D889" s="110"/>
    </row>
    <row r="890" customFormat="false" ht="12.75" hidden="false" customHeight="false" outlineLevel="0" collapsed="false">
      <c r="D890" s="110"/>
    </row>
    <row r="891" customFormat="false" ht="12.75" hidden="false" customHeight="false" outlineLevel="0" collapsed="false">
      <c r="D891" s="110"/>
    </row>
    <row r="892" customFormat="false" ht="12.75" hidden="false" customHeight="false" outlineLevel="0" collapsed="false">
      <c r="D892" s="110"/>
    </row>
    <row r="893" customFormat="false" ht="12.75" hidden="false" customHeight="false" outlineLevel="0" collapsed="false">
      <c r="D893" s="110"/>
    </row>
    <row r="894" customFormat="false" ht="12.75" hidden="false" customHeight="false" outlineLevel="0" collapsed="false">
      <c r="D894" s="110"/>
    </row>
    <row r="895" customFormat="false" ht="12.75" hidden="false" customHeight="false" outlineLevel="0" collapsed="false">
      <c r="D895" s="110"/>
    </row>
    <row r="896" customFormat="false" ht="12.75" hidden="false" customHeight="false" outlineLevel="0" collapsed="false">
      <c r="D896" s="110"/>
    </row>
    <row r="897" customFormat="false" ht="12.75" hidden="false" customHeight="false" outlineLevel="0" collapsed="false">
      <c r="D897" s="110"/>
    </row>
    <row r="898" customFormat="false" ht="12.75" hidden="false" customHeight="false" outlineLevel="0" collapsed="false">
      <c r="D898" s="110"/>
    </row>
    <row r="899" customFormat="false" ht="12.75" hidden="false" customHeight="false" outlineLevel="0" collapsed="false">
      <c r="D899" s="110"/>
    </row>
    <row r="900" customFormat="false" ht="12.75" hidden="false" customHeight="false" outlineLevel="0" collapsed="false">
      <c r="D900" s="110"/>
    </row>
    <row r="901" customFormat="false" ht="12.75" hidden="false" customHeight="false" outlineLevel="0" collapsed="false">
      <c r="D901" s="110"/>
    </row>
    <row r="902" customFormat="false" ht="12.75" hidden="false" customHeight="false" outlineLevel="0" collapsed="false">
      <c r="D902" s="110"/>
    </row>
    <row r="903" customFormat="false" ht="12.75" hidden="false" customHeight="false" outlineLevel="0" collapsed="false">
      <c r="D903" s="110"/>
    </row>
    <row r="904" customFormat="false" ht="12.75" hidden="false" customHeight="false" outlineLevel="0" collapsed="false">
      <c r="D904" s="110"/>
    </row>
    <row r="905" customFormat="false" ht="12.75" hidden="false" customHeight="false" outlineLevel="0" collapsed="false">
      <c r="D905" s="110"/>
    </row>
    <row r="906" customFormat="false" ht="12.75" hidden="false" customHeight="false" outlineLevel="0" collapsed="false">
      <c r="D906" s="110"/>
    </row>
    <row r="907" customFormat="false" ht="12.75" hidden="false" customHeight="false" outlineLevel="0" collapsed="false">
      <c r="D907" s="110"/>
    </row>
    <row r="908" customFormat="false" ht="12.75" hidden="false" customHeight="false" outlineLevel="0" collapsed="false">
      <c r="D908" s="110"/>
    </row>
    <row r="909" customFormat="false" ht="12.75" hidden="false" customHeight="false" outlineLevel="0" collapsed="false">
      <c r="D909" s="110"/>
    </row>
    <row r="910" customFormat="false" ht="12.75" hidden="false" customHeight="false" outlineLevel="0" collapsed="false">
      <c r="D910" s="110"/>
    </row>
    <row r="911" customFormat="false" ht="12.75" hidden="false" customHeight="false" outlineLevel="0" collapsed="false">
      <c r="D911" s="110"/>
    </row>
    <row r="912" customFormat="false" ht="12.75" hidden="false" customHeight="false" outlineLevel="0" collapsed="false">
      <c r="D912" s="110"/>
    </row>
    <row r="913" customFormat="false" ht="12.75" hidden="false" customHeight="false" outlineLevel="0" collapsed="false">
      <c r="D913" s="110"/>
    </row>
    <row r="914" customFormat="false" ht="12.75" hidden="false" customHeight="false" outlineLevel="0" collapsed="false">
      <c r="D914" s="110"/>
    </row>
    <row r="915" customFormat="false" ht="12.75" hidden="false" customHeight="false" outlineLevel="0" collapsed="false">
      <c r="D915" s="110"/>
    </row>
    <row r="916" customFormat="false" ht="12.75" hidden="false" customHeight="false" outlineLevel="0" collapsed="false">
      <c r="D916" s="110"/>
    </row>
    <row r="917" customFormat="false" ht="12.75" hidden="false" customHeight="false" outlineLevel="0" collapsed="false">
      <c r="D917" s="110"/>
    </row>
    <row r="918" customFormat="false" ht="12.75" hidden="false" customHeight="false" outlineLevel="0" collapsed="false">
      <c r="D918" s="110"/>
    </row>
    <row r="919" customFormat="false" ht="12.75" hidden="false" customHeight="false" outlineLevel="0" collapsed="false">
      <c r="D919" s="110"/>
    </row>
    <row r="920" customFormat="false" ht="12.75" hidden="false" customHeight="false" outlineLevel="0" collapsed="false">
      <c r="D920" s="110"/>
    </row>
    <row r="921" customFormat="false" ht="12.75" hidden="false" customHeight="false" outlineLevel="0" collapsed="false">
      <c r="D921" s="110"/>
    </row>
    <row r="922" customFormat="false" ht="12.75" hidden="false" customHeight="false" outlineLevel="0" collapsed="false">
      <c r="D922" s="110"/>
    </row>
    <row r="923" customFormat="false" ht="12.75" hidden="false" customHeight="false" outlineLevel="0" collapsed="false">
      <c r="D923" s="110"/>
    </row>
    <row r="924" customFormat="false" ht="12.75" hidden="false" customHeight="false" outlineLevel="0" collapsed="false">
      <c r="D924" s="110"/>
    </row>
    <row r="925" customFormat="false" ht="12.75" hidden="false" customHeight="false" outlineLevel="0" collapsed="false">
      <c r="D925" s="110"/>
    </row>
    <row r="926" customFormat="false" ht="12.75" hidden="false" customHeight="false" outlineLevel="0" collapsed="false">
      <c r="D926" s="110"/>
    </row>
    <row r="927" customFormat="false" ht="12.75" hidden="false" customHeight="false" outlineLevel="0" collapsed="false">
      <c r="D927" s="110"/>
    </row>
    <row r="928" customFormat="false" ht="12.75" hidden="false" customHeight="false" outlineLevel="0" collapsed="false">
      <c r="D928" s="110"/>
    </row>
    <row r="929" customFormat="false" ht="12.75" hidden="false" customHeight="false" outlineLevel="0" collapsed="false">
      <c r="D929" s="110"/>
    </row>
    <row r="930" customFormat="false" ht="12.75" hidden="false" customHeight="false" outlineLevel="0" collapsed="false">
      <c r="D930" s="110"/>
    </row>
    <row r="931" customFormat="false" ht="12.75" hidden="false" customHeight="false" outlineLevel="0" collapsed="false">
      <c r="D931" s="110"/>
    </row>
    <row r="932" customFormat="false" ht="12.75" hidden="false" customHeight="false" outlineLevel="0" collapsed="false">
      <c r="D932" s="110"/>
    </row>
    <row r="933" customFormat="false" ht="12.75" hidden="false" customHeight="false" outlineLevel="0" collapsed="false">
      <c r="D933" s="110"/>
    </row>
    <row r="934" customFormat="false" ht="12.75" hidden="false" customHeight="false" outlineLevel="0" collapsed="false">
      <c r="D934" s="110"/>
    </row>
    <row r="935" customFormat="false" ht="12.75" hidden="false" customHeight="false" outlineLevel="0" collapsed="false">
      <c r="D935" s="110"/>
    </row>
    <row r="936" customFormat="false" ht="12.75" hidden="false" customHeight="false" outlineLevel="0" collapsed="false">
      <c r="D936" s="110"/>
    </row>
    <row r="937" customFormat="false" ht="12.75" hidden="false" customHeight="false" outlineLevel="0" collapsed="false">
      <c r="D937" s="110"/>
    </row>
    <row r="938" customFormat="false" ht="12.75" hidden="false" customHeight="false" outlineLevel="0" collapsed="false">
      <c r="D938" s="110"/>
    </row>
    <row r="939" customFormat="false" ht="12.75" hidden="false" customHeight="false" outlineLevel="0" collapsed="false">
      <c r="D939" s="110"/>
    </row>
    <row r="940" customFormat="false" ht="12.75" hidden="false" customHeight="false" outlineLevel="0" collapsed="false">
      <c r="D940" s="110"/>
    </row>
    <row r="941" customFormat="false" ht="12.75" hidden="false" customHeight="false" outlineLevel="0" collapsed="false">
      <c r="D941" s="110"/>
    </row>
    <row r="942" customFormat="false" ht="12.75" hidden="false" customHeight="false" outlineLevel="0" collapsed="false">
      <c r="D942" s="110"/>
    </row>
    <row r="943" customFormat="false" ht="12.75" hidden="false" customHeight="false" outlineLevel="0" collapsed="false">
      <c r="D943" s="110"/>
    </row>
    <row r="944" customFormat="false" ht="12.75" hidden="false" customHeight="false" outlineLevel="0" collapsed="false">
      <c r="D944" s="110"/>
    </row>
    <row r="945" customFormat="false" ht="12.75" hidden="false" customHeight="false" outlineLevel="0" collapsed="false">
      <c r="D945" s="110"/>
    </row>
    <row r="946" customFormat="false" ht="12.75" hidden="false" customHeight="false" outlineLevel="0" collapsed="false">
      <c r="D946" s="110"/>
    </row>
    <row r="947" customFormat="false" ht="12.75" hidden="false" customHeight="false" outlineLevel="0" collapsed="false">
      <c r="D947" s="110"/>
    </row>
    <row r="948" customFormat="false" ht="12.75" hidden="false" customHeight="false" outlineLevel="0" collapsed="false">
      <c r="D948" s="110"/>
    </row>
    <row r="949" customFormat="false" ht="12.75" hidden="false" customHeight="false" outlineLevel="0" collapsed="false">
      <c r="D949" s="110"/>
    </row>
    <row r="950" customFormat="false" ht="12.75" hidden="false" customHeight="false" outlineLevel="0" collapsed="false">
      <c r="D950" s="110"/>
    </row>
    <row r="951" customFormat="false" ht="12.75" hidden="false" customHeight="false" outlineLevel="0" collapsed="false">
      <c r="D951" s="110"/>
    </row>
    <row r="952" customFormat="false" ht="12.75" hidden="false" customHeight="false" outlineLevel="0" collapsed="false">
      <c r="D952" s="110"/>
    </row>
    <row r="953" customFormat="false" ht="12.75" hidden="false" customHeight="false" outlineLevel="0" collapsed="false">
      <c r="D953" s="110"/>
    </row>
    <row r="954" customFormat="false" ht="12.75" hidden="false" customHeight="false" outlineLevel="0" collapsed="false">
      <c r="D954" s="110"/>
    </row>
    <row r="955" customFormat="false" ht="12.75" hidden="false" customHeight="false" outlineLevel="0" collapsed="false">
      <c r="D955" s="110"/>
    </row>
    <row r="956" customFormat="false" ht="12.75" hidden="false" customHeight="false" outlineLevel="0" collapsed="false">
      <c r="D956" s="110"/>
    </row>
    <row r="957" customFormat="false" ht="12.75" hidden="false" customHeight="false" outlineLevel="0" collapsed="false">
      <c r="D957" s="110"/>
    </row>
    <row r="958" customFormat="false" ht="12.75" hidden="false" customHeight="false" outlineLevel="0" collapsed="false">
      <c r="D958" s="110"/>
    </row>
    <row r="959" customFormat="false" ht="12.75" hidden="false" customHeight="false" outlineLevel="0" collapsed="false">
      <c r="D959" s="110"/>
    </row>
    <row r="960" customFormat="false" ht="12.75" hidden="false" customHeight="false" outlineLevel="0" collapsed="false">
      <c r="D960" s="110"/>
    </row>
    <row r="961" customFormat="false" ht="12.75" hidden="false" customHeight="false" outlineLevel="0" collapsed="false">
      <c r="D961" s="110"/>
    </row>
    <row r="962" customFormat="false" ht="12.75" hidden="false" customHeight="false" outlineLevel="0" collapsed="false">
      <c r="D962" s="110"/>
    </row>
    <row r="963" customFormat="false" ht="12.75" hidden="false" customHeight="false" outlineLevel="0" collapsed="false">
      <c r="D963" s="110"/>
    </row>
    <row r="964" customFormat="false" ht="12.75" hidden="false" customHeight="false" outlineLevel="0" collapsed="false">
      <c r="D964" s="110"/>
    </row>
    <row r="965" customFormat="false" ht="12.75" hidden="false" customHeight="false" outlineLevel="0" collapsed="false">
      <c r="D965" s="110"/>
    </row>
    <row r="966" customFormat="false" ht="12.75" hidden="false" customHeight="false" outlineLevel="0" collapsed="false">
      <c r="D966" s="110"/>
    </row>
    <row r="967" customFormat="false" ht="12.75" hidden="false" customHeight="false" outlineLevel="0" collapsed="false">
      <c r="D967" s="110"/>
    </row>
    <row r="968" customFormat="false" ht="12.75" hidden="false" customHeight="false" outlineLevel="0" collapsed="false">
      <c r="D968" s="110"/>
    </row>
    <row r="969" customFormat="false" ht="12.75" hidden="false" customHeight="false" outlineLevel="0" collapsed="false">
      <c r="D969" s="110"/>
    </row>
    <row r="970" customFormat="false" ht="12.75" hidden="false" customHeight="false" outlineLevel="0" collapsed="false">
      <c r="D970" s="110"/>
    </row>
    <row r="971" customFormat="false" ht="12.75" hidden="false" customHeight="false" outlineLevel="0" collapsed="false">
      <c r="D971" s="110"/>
    </row>
    <row r="972" customFormat="false" ht="12.75" hidden="false" customHeight="false" outlineLevel="0" collapsed="false">
      <c r="D972" s="110"/>
    </row>
    <row r="973" customFormat="false" ht="12.75" hidden="false" customHeight="false" outlineLevel="0" collapsed="false">
      <c r="D973" s="110"/>
    </row>
    <row r="974" customFormat="false" ht="12.75" hidden="false" customHeight="false" outlineLevel="0" collapsed="false">
      <c r="D974" s="110"/>
    </row>
    <row r="975" customFormat="false" ht="12.75" hidden="false" customHeight="false" outlineLevel="0" collapsed="false">
      <c r="D975" s="110"/>
    </row>
    <row r="976" customFormat="false" ht="12.75" hidden="false" customHeight="false" outlineLevel="0" collapsed="false">
      <c r="D976" s="110"/>
    </row>
    <row r="977" customFormat="false" ht="12.75" hidden="false" customHeight="false" outlineLevel="0" collapsed="false">
      <c r="D977" s="110"/>
    </row>
    <row r="978" customFormat="false" ht="12.75" hidden="false" customHeight="false" outlineLevel="0" collapsed="false">
      <c r="D978" s="110"/>
    </row>
    <row r="979" customFormat="false" ht="12.75" hidden="false" customHeight="false" outlineLevel="0" collapsed="false">
      <c r="D979" s="110"/>
    </row>
    <row r="980" customFormat="false" ht="12.75" hidden="false" customHeight="false" outlineLevel="0" collapsed="false">
      <c r="D980" s="110"/>
    </row>
    <row r="981" customFormat="false" ht="12.75" hidden="false" customHeight="false" outlineLevel="0" collapsed="false">
      <c r="D981" s="110"/>
    </row>
    <row r="982" customFormat="false" ht="12.75" hidden="false" customHeight="false" outlineLevel="0" collapsed="false">
      <c r="D982" s="110"/>
    </row>
    <row r="983" customFormat="false" ht="12.75" hidden="false" customHeight="false" outlineLevel="0" collapsed="false">
      <c r="D983" s="110"/>
    </row>
    <row r="984" customFormat="false" ht="12.75" hidden="false" customHeight="false" outlineLevel="0" collapsed="false">
      <c r="D984" s="110"/>
    </row>
    <row r="985" customFormat="false" ht="12.75" hidden="false" customHeight="false" outlineLevel="0" collapsed="false">
      <c r="D985" s="110"/>
    </row>
    <row r="986" customFormat="false" ht="12.75" hidden="false" customHeight="false" outlineLevel="0" collapsed="false">
      <c r="D986" s="110"/>
    </row>
    <row r="987" customFormat="false" ht="12.75" hidden="false" customHeight="false" outlineLevel="0" collapsed="false">
      <c r="D987" s="110"/>
    </row>
    <row r="988" customFormat="false" ht="12.75" hidden="false" customHeight="false" outlineLevel="0" collapsed="false">
      <c r="D988" s="110"/>
    </row>
    <row r="989" customFormat="false" ht="12.75" hidden="false" customHeight="false" outlineLevel="0" collapsed="false">
      <c r="D989" s="110"/>
    </row>
    <row r="990" customFormat="false" ht="12.75" hidden="false" customHeight="false" outlineLevel="0" collapsed="false">
      <c r="D990" s="110"/>
    </row>
    <row r="991" customFormat="false" ht="12.75" hidden="false" customHeight="false" outlineLevel="0" collapsed="false">
      <c r="D991" s="110"/>
    </row>
    <row r="992" customFormat="false" ht="12.75" hidden="false" customHeight="false" outlineLevel="0" collapsed="false">
      <c r="D992" s="110"/>
    </row>
    <row r="993" customFormat="false" ht="12.75" hidden="false" customHeight="false" outlineLevel="0" collapsed="false">
      <c r="D993" s="110"/>
    </row>
    <row r="994" customFormat="false" ht="12.75" hidden="false" customHeight="false" outlineLevel="0" collapsed="false">
      <c r="D994" s="110"/>
    </row>
    <row r="995" customFormat="false" ht="12.75" hidden="false" customHeight="false" outlineLevel="0" collapsed="false">
      <c r="D995" s="110"/>
    </row>
    <row r="996" customFormat="false" ht="12.75" hidden="false" customHeight="false" outlineLevel="0" collapsed="false">
      <c r="D996" s="110"/>
    </row>
    <row r="997" customFormat="false" ht="12.75" hidden="false" customHeight="false" outlineLevel="0" collapsed="false">
      <c r="D997" s="110"/>
    </row>
    <row r="998" customFormat="false" ht="12.75" hidden="false" customHeight="false" outlineLevel="0" collapsed="false">
      <c r="D998" s="110"/>
    </row>
    <row r="999" customFormat="false" ht="12.75" hidden="false" customHeight="false" outlineLevel="0" collapsed="false">
      <c r="D999" s="110"/>
    </row>
    <row r="1000" customFormat="false" ht="12.75" hidden="false" customHeight="false" outlineLevel="0" collapsed="false">
      <c r="D1000" s="110"/>
    </row>
    <row r="1001" customFormat="false" ht="12.75" hidden="false" customHeight="false" outlineLevel="0" collapsed="false">
      <c r="D1001" s="110"/>
    </row>
    <row r="1002" customFormat="false" ht="12.75" hidden="false" customHeight="false" outlineLevel="0" collapsed="false">
      <c r="D1002" s="110"/>
    </row>
    <row r="1003" customFormat="false" ht="12.75" hidden="false" customHeight="false" outlineLevel="0" collapsed="false">
      <c r="D1003" s="110"/>
    </row>
    <row r="1004" customFormat="false" ht="12.75" hidden="false" customHeight="false" outlineLevel="0" collapsed="false">
      <c r="D1004" s="110"/>
    </row>
    <row r="1005" customFormat="false" ht="12.75" hidden="false" customHeight="false" outlineLevel="0" collapsed="false">
      <c r="D1005" s="110"/>
    </row>
    <row r="1006" customFormat="false" ht="12.75" hidden="false" customHeight="false" outlineLevel="0" collapsed="false">
      <c r="D1006" s="110"/>
    </row>
    <row r="1007" customFormat="false" ht="12.75" hidden="false" customHeight="false" outlineLevel="0" collapsed="false">
      <c r="D1007" s="110"/>
    </row>
    <row r="1008" customFormat="false" ht="12.75" hidden="false" customHeight="false" outlineLevel="0" collapsed="false">
      <c r="D1008" s="110"/>
    </row>
    <row r="1009" customFormat="false" ht="12.75" hidden="false" customHeight="false" outlineLevel="0" collapsed="false">
      <c r="D1009" s="110"/>
    </row>
    <row r="1010" customFormat="false" ht="12.75" hidden="false" customHeight="false" outlineLevel="0" collapsed="false">
      <c r="D1010" s="110"/>
    </row>
    <row r="1011" customFormat="false" ht="12.75" hidden="false" customHeight="false" outlineLevel="0" collapsed="false">
      <c r="D1011" s="110"/>
    </row>
    <row r="1012" customFormat="false" ht="12.75" hidden="false" customHeight="false" outlineLevel="0" collapsed="false">
      <c r="D1012" s="110"/>
    </row>
    <row r="1013" customFormat="false" ht="12.75" hidden="false" customHeight="false" outlineLevel="0" collapsed="false">
      <c r="D1013" s="110"/>
    </row>
    <row r="1014" customFormat="false" ht="12.75" hidden="false" customHeight="false" outlineLevel="0" collapsed="false">
      <c r="D1014" s="110"/>
    </row>
    <row r="1015" customFormat="false" ht="12.75" hidden="false" customHeight="false" outlineLevel="0" collapsed="false">
      <c r="D1015" s="110"/>
    </row>
    <row r="1016" customFormat="false" ht="12.75" hidden="false" customHeight="false" outlineLevel="0" collapsed="false">
      <c r="D1016" s="110"/>
    </row>
    <row r="1017" customFormat="false" ht="12.75" hidden="false" customHeight="false" outlineLevel="0" collapsed="false">
      <c r="D1017" s="110"/>
    </row>
    <row r="1018" customFormat="false" ht="12.75" hidden="false" customHeight="false" outlineLevel="0" collapsed="false">
      <c r="D1018" s="110"/>
    </row>
    <row r="1019" customFormat="false" ht="12.75" hidden="false" customHeight="false" outlineLevel="0" collapsed="false">
      <c r="D1019" s="110"/>
    </row>
    <row r="1020" customFormat="false" ht="12.75" hidden="false" customHeight="false" outlineLevel="0" collapsed="false">
      <c r="D1020" s="110"/>
    </row>
    <row r="1021" customFormat="false" ht="12.75" hidden="false" customHeight="false" outlineLevel="0" collapsed="false">
      <c r="D1021" s="110"/>
    </row>
    <row r="1022" customFormat="false" ht="12.75" hidden="false" customHeight="false" outlineLevel="0" collapsed="false">
      <c r="D1022" s="110"/>
    </row>
    <row r="1023" customFormat="false" ht="12.75" hidden="false" customHeight="false" outlineLevel="0" collapsed="false">
      <c r="D1023" s="110"/>
    </row>
    <row r="1024" customFormat="false" ht="12.75" hidden="false" customHeight="false" outlineLevel="0" collapsed="false">
      <c r="D1024" s="110"/>
    </row>
    <row r="1025" customFormat="false" ht="12.75" hidden="false" customHeight="false" outlineLevel="0" collapsed="false">
      <c r="D1025" s="110"/>
    </row>
    <row r="1026" customFormat="false" ht="12.75" hidden="false" customHeight="false" outlineLevel="0" collapsed="false">
      <c r="D1026" s="110"/>
    </row>
    <row r="1027" customFormat="false" ht="12.75" hidden="false" customHeight="false" outlineLevel="0" collapsed="false">
      <c r="D1027" s="110"/>
    </row>
    <row r="1028" customFormat="false" ht="12.75" hidden="false" customHeight="false" outlineLevel="0" collapsed="false">
      <c r="D1028" s="110"/>
    </row>
    <row r="1029" customFormat="false" ht="12.75" hidden="false" customHeight="false" outlineLevel="0" collapsed="false">
      <c r="D1029" s="110"/>
    </row>
    <row r="1030" customFormat="false" ht="12.75" hidden="false" customHeight="false" outlineLevel="0" collapsed="false">
      <c r="D1030" s="110"/>
    </row>
    <row r="1031" customFormat="false" ht="12.75" hidden="false" customHeight="false" outlineLevel="0" collapsed="false">
      <c r="D1031" s="110"/>
    </row>
    <row r="1032" customFormat="false" ht="12.75" hidden="false" customHeight="false" outlineLevel="0" collapsed="false">
      <c r="D1032" s="110"/>
    </row>
    <row r="1033" customFormat="false" ht="12.75" hidden="false" customHeight="false" outlineLevel="0" collapsed="false">
      <c r="D1033" s="110"/>
    </row>
    <row r="1034" customFormat="false" ht="12.75" hidden="false" customHeight="false" outlineLevel="0" collapsed="false">
      <c r="D1034" s="110"/>
    </row>
    <row r="1035" customFormat="false" ht="12.75" hidden="false" customHeight="false" outlineLevel="0" collapsed="false">
      <c r="D1035" s="110"/>
    </row>
    <row r="1036" customFormat="false" ht="12.75" hidden="false" customHeight="false" outlineLevel="0" collapsed="false">
      <c r="D1036" s="110"/>
    </row>
    <row r="1037" customFormat="false" ht="12.75" hidden="false" customHeight="false" outlineLevel="0" collapsed="false">
      <c r="D1037" s="110"/>
    </row>
    <row r="1038" customFormat="false" ht="12.75" hidden="false" customHeight="false" outlineLevel="0" collapsed="false">
      <c r="D1038" s="110"/>
    </row>
    <row r="1039" customFormat="false" ht="12.75" hidden="false" customHeight="false" outlineLevel="0" collapsed="false">
      <c r="D1039" s="110"/>
    </row>
    <row r="1040" customFormat="false" ht="12.75" hidden="false" customHeight="false" outlineLevel="0" collapsed="false">
      <c r="D1040" s="110"/>
    </row>
    <row r="1041" customFormat="false" ht="12.75" hidden="false" customHeight="false" outlineLevel="0" collapsed="false">
      <c r="D1041" s="110"/>
    </row>
    <row r="1042" customFormat="false" ht="12.75" hidden="false" customHeight="false" outlineLevel="0" collapsed="false">
      <c r="D1042" s="110"/>
    </row>
    <row r="1043" customFormat="false" ht="12.75" hidden="false" customHeight="false" outlineLevel="0" collapsed="false">
      <c r="D1043" s="110"/>
    </row>
    <row r="1044" customFormat="false" ht="12.75" hidden="false" customHeight="false" outlineLevel="0" collapsed="false">
      <c r="D1044" s="110"/>
    </row>
    <row r="1045" customFormat="false" ht="12.75" hidden="false" customHeight="false" outlineLevel="0" collapsed="false">
      <c r="D1045" s="110"/>
    </row>
    <row r="1046" customFormat="false" ht="12.75" hidden="false" customHeight="false" outlineLevel="0" collapsed="false">
      <c r="D1046" s="110"/>
    </row>
    <row r="1047" customFormat="false" ht="12.75" hidden="false" customHeight="false" outlineLevel="0" collapsed="false">
      <c r="D1047" s="110"/>
    </row>
    <row r="1048" customFormat="false" ht="12.75" hidden="false" customHeight="false" outlineLevel="0" collapsed="false">
      <c r="D1048" s="110"/>
    </row>
    <row r="1049" customFormat="false" ht="12.75" hidden="false" customHeight="false" outlineLevel="0" collapsed="false">
      <c r="D1049" s="110"/>
    </row>
    <row r="1050" customFormat="false" ht="12.75" hidden="false" customHeight="false" outlineLevel="0" collapsed="false">
      <c r="D1050" s="110"/>
    </row>
    <row r="1051" customFormat="false" ht="12.75" hidden="false" customHeight="false" outlineLevel="0" collapsed="false">
      <c r="D1051" s="110"/>
    </row>
    <row r="1052" customFormat="false" ht="12.75" hidden="false" customHeight="false" outlineLevel="0" collapsed="false">
      <c r="D1052" s="110"/>
    </row>
    <row r="1053" customFormat="false" ht="12.75" hidden="false" customHeight="false" outlineLevel="0" collapsed="false">
      <c r="D1053" s="110"/>
    </row>
    <row r="1054" customFormat="false" ht="12.75" hidden="false" customHeight="false" outlineLevel="0" collapsed="false">
      <c r="D1054" s="110"/>
    </row>
    <row r="1055" customFormat="false" ht="12.75" hidden="false" customHeight="false" outlineLevel="0" collapsed="false">
      <c r="D1055" s="110"/>
    </row>
    <row r="1056" customFormat="false" ht="12.75" hidden="false" customHeight="false" outlineLevel="0" collapsed="false">
      <c r="D1056" s="110"/>
    </row>
    <row r="1057" customFormat="false" ht="12.75" hidden="false" customHeight="false" outlineLevel="0" collapsed="false">
      <c r="D1057" s="110"/>
    </row>
    <row r="1058" customFormat="false" ht="12.75" hidden="false" customHeight="false" outlineLevel="0" collapsed="false">
      <c r="D1058" s="110"/>
    </row>
    <row r="1059" customFormat="false" ht="12.75" hidden="false" customHeight="false" outlineLevel="0" collapsed="false">
      <c r="D1059" s="110"/>
    </row>
    <row r="1060" customFormat="false" ht="12.75" hidden="false" customHeight="false" outlineLevel="0" collapsed="false">
      <c r="D1060" s="110"/>
    </row>
    <row r="1061" customFormat="false" ht="12.75" hidden="false" customHeight="false" outlineLevel="0" collapsed="false">
      <c r="D1061" s="110"/>
    </row>
    <row r="1062" customFormat="false" ht="12.75" hidden="false" customHeight="false" outlineLevel="0" collapsed="false">
      <c r="D1062" s="110"/>
    </row>
    <row r="1063" customFormat="false" ht="12.75" hidden="false" customHeight="false" outlineLevel="0" collapsed="false">
      <c r="D1063" s="110"/>
    </row>
    <row r="1064" customFormat="false" ht="12.75" hidden="false" customHeight="false" outlineLevel="0" collapsed="false">
      <c r="D1064" s="110"/>
    </row>
    <row r="1065" customFormat="false" ht="12.75" hidden="false" customHeight="false" outlineLevel="0" collapsed="false">
      <c r="D1065" s="110"/>
    </row>
    <row r="1066" customFormat="false" ht="12.75" hidden="false" customHeight="false" outlineLevel="0" collapsed="false">
      <c r="D1066" s="110"/>
    </row>
    <row r="1067" customFormat="false" ht="12.75" hidden="false" customHeight="false" outlineLevel="0" collapsed="false">
      <c r="D1067" s="110"/>
    </row>
    <row r="1068" customFormat="false" ht="12.75" hidden="false" customHeight="false" outlineLevel="0" collapsed="false">
      <c r="D1068" s="110"/>
    </row>
    <row r="1069" customFormat="false" ht="12.75" hidden="false" customHeight="false" outlineLevel="0" collapsed="false">
      <c r="D1069" s="110"/>
    </row>
    <row r="1070" customFormat="false" ht="12.75" hidden="false" customHeight="false" outlineLevel="0" collapsed="false">
      <c r="D1070" s="110"/>
    </row>
    <row r="1071" customFormat="false" ht="12.75" hidden="false" customHeight="false" outlineLevel="0" collapsed="false">
      <c r="D1071" s="110"/>
    </row>
    <row r="1072" customFormat="false" ht="12.75" hidden="false" customHeight="false" outlineLevel="0" collapsed="false">
      <c r="D1072" s="110"/>
    </row>
    <row r="1073" customFormat="false" ht="12.75" hidden="false" customHeight="false" outlineLevel="0" collapsed="false">
      <c r="D1073" s="110"/>
    </row>
    <row r="1074" customFormat="false" ht="12.75" hidden="false" customHeight="false" outlineLevel="0" collapsed="false">
      <c r="D1074" s="110"/>
    </row>
    <row r="1075" customFormat="false" ht="12.75" hidden="false" customHeight="false" outlineLevel="0" collapsed="false">
      <c r="D1075" s="110"/>
    </row>
    <row r="1076" customFormat="false" ht="12.75" hidden="false" customHeight="false" outlineLevel="0" collapsed="false">
      <c r="D1076" s="110"/>
    </row>
    <row r="1077" customFormat="false" ht="12.75" hidden="false" customHeight="false" outlineLevel="0" collapsed="false">
      <c r="D1077" s="110"/>
    </row>
    <row r="1078" customFormat="false" ht="12.75" hidden="false" customHeight="false" outlineLevel="0" collapsed="false">
      <c r="D1078" s="110"/>
    </row>
    <row r="1079" customFormat="false" ht="12.75" hidden="false" customHeight="false" outlineLevel="0" collapsed="false">
      <c r="D1079" s="110"/>
    </row>
    <row r="1080" customFormat="false" ht="12.75" hidden="false" customHeight="false" outlineLevel="0" collapsed="false">
      <c r="D1080" s="110"/>
    </row>
    <row r="1081" customFormat="false" ht="12.75" hidden="false" customHeight="false" outlineLevel="0" collapsed="false">
      <c r="D1081" s="110"/>
    </row>
    <row r="1082" customFormat="false" ht="12.75" hidden="false" customHeight="false" outlineLevel="0" collapsed="false">
      <c r="D1082" s="110"/>
    </row>
    <row r="1083" customFormat="false" ht="12.75" hidden="false" customHeight="false" outlineLevel="0" collapsed="false">
      <c r="D1083" s="110"/>
    </row>
    <row r="1084" customFormat="false" ht="12.75" hidden="false" customHeight="false" outlineLevel="0" collapsed="false">
      <c r="D1084" s="110"/>
    </row>
    <row r="1085" customFormat="false" ht="12.75" hidden="false" customHeight="false" outlineLevel="0" collapsed="false">
      <c r="D1085" s="110"/>
    </row>
    <row r="1086" customFormat="false" ht="12.75" hidden="false" customHeight="false" outlineLevel="0" collapsed="false">
      <c r="D1086" s="110"/>
    </row>
    <row r="1087" customFormat="false" ht="12.75" hidden="false" customHeight="false" outlineLevel="0" collapsed="false">
      <c r="D1087" s="110"/>
    </row>
    <row r="1088" customFormat="false" ht="12.75" hidden="false" customHeight="false" outlineLevel="0" collapsed="false">
      <c r="D1088" s="110"/>
    </row>
    <row r="1089" customFormat="false" ht="12.75" hidden="false" customHeight="false" outlineLevel="0" collapsed="false">
      <c r="D1089" s="110"/>
    </row>
    <row r="1090" customFormat="false" ht="12.75" hidden="false" customHeight="false" outlineLevel="0" collapsed="false">
      <c r="D1090" s="110"/>
    </row>
    <row r="1091" customFormat="false" ht="12.75" hidden="false" customHeight="false" outlineLevel="0" collapsed="false">
      <c r="D1091" s="110"/>
    </row>
    <row r="1092" customFormat="false" ht="12.75" hidden="false" customHeight="false" outlineLevel="0" collapsed="false">
      <c r="D1092" s="110"/>
    </row>
    <row r="1093" customFormat="false" ht="12.75" hidden="false" customHeight="false" outlineLevel="0" collapsed="false">
      <c r="D1093" s="110"/>
    </row>
    <row r="1094" customFormat="false" ht="12.75" hidden="false" customHeight="false" outlineLevel="0" collapsed="false">
      <c r="D1094" s="110"/>
    </row>
    <row r="1095" customFormat="false" ht="12.75" hidden="false" customHeight="false" outlineLevel="0" collapsed="false">
      <c r="D1095" s="110"/>
    </row>
    <row r="1096" customFormat="false" ht="12.75" hidden="false" customHeight="false" outlineLevel="0" collapsed="false">
      <c r="D1096" s="110"/>
    </row>
    <row r="1097" customFormat="false" ht="12.75" hidden="false" customHeight="false" outlineLevel="0" collapsed="false">
      <c r="D1097" s="110"/>
    </row>
    <row r="1098" customFormat="false" ht="12.75" hidden="false" customHeight="false" outlineLevel="0" collapsed="false">
      <c r="D1098" s="110"/>
    </row>
    <row r="1099" customFormat="false" ht="12.75" hidden="false" customHeight="false" outlineLevel="0" collapsed="false">
      <c r="D1099" s="110"/>
    </row>
    <row r="1100" customFormat="false" ht="12.75" hidden="false" customHeight="false" outlineLevel="0" collapsed="false">
      <c r="D1100" s="110"/>
    </row>
    <row r="1101" customFormat="false" ht="12.75" hidden="false" customHeight="false" outlineLevel="0" collapsed="false">
      <c r="D1101" s="110"/>
    </row>
    <row r="1102" customFormat="false" ht="12.75" hidden="false" customHeight="false" outlineLevel="0" collapsed="false">
      <c r="D1102" s="110"/>
    </row>
    <row r="1103" customFormat="false" ht="12.75" hidden="false" customHeight="false" outlineLevel="0" collapsed="false">
      <c r="D1103" s="110"/>
    </row>
    <row r="1104" customFormat="false" ht="12.75" hidden="false" customHeight="false" outlineLevel="0" collapsed="false">
      <c r="D1104" s="110"/>
    </row>
    <row r="1105" customFormat="false" ht="12.75" hidden="false" customHeight="false" outlineLevel="0" collapsed="false">
      <c r="D1105" s="110"/>
    </row>
    <row r="1106" customFormat="false" ht="12.75" hidden="false" customHeight="false" outlineLevel="0" collapsed="false">
      <c r="D1106" s="110"/>
    </row>
    <row r="1107" customFormat="false" ht="12.75" hidden="false" customHeight="false" outlineLevel="0" collapsed="false">
      <c r="D1107" s="110"/>
    </row>
    <row r="1108" customFormat="false" ht="12.75" hidden="false" customHeight="false" outlineLevel="0" collapsed="false">
      <c r="D1108" s="110"/>
    </row>
    <row r="1109" customFormat="false" ht="12.75" hidden="false" customHeight="false" outlineLevel="0" collapsed="false">
      <c r="D1109" s="110"/>
    </row>
    <row r="1110" customFormat="false" ht="12.75" hidden="false" customHeight="false" outlineLevel="0" collapsed="false">
      <c r="D1110" s="110"/>
    </row>
    <row r="1111" customFormat="false" ht="12.75" hidden="false" customHeight="false" outlineLevel="0" collapsed="false">
      <c r="D1111" s="110"/>
    </row>
    <row r="1112" customFormat="false" ht="12.75" hidden="false" customHeight="false" outlineLevel="0" collapsed="false">
      <c r="D1112" s="110"/>
    </row>
    <row r="1113" customFormat="false" ht="12.75" hidden="false" customHeight="false" outlineLevel="0" collapsed="false">
      <c r="D1113" s="110"/>
    </row>
    <row r="1114" customFormat="false" ht="12.75" hidden="false" customHeight="false" outlineLevel="0" collapsed="false">
      <c r="D1114" s="110"/>
    </row>
    <row r="1115" customFormat="false" ht="12.75" hidden="false" customHeight="false" outlineLevel="0" collapsed="false">
      <c r="D1115" s="110"/>
    </row>
    <row r="1116" customFormat="false" ht="12.75" hidden="false" customHeight="false" outlineLevel="0" collapsed="false">
      <c r="D1116" s="110"/>
    </row>
    <row r="1117" customFormat="false" ht="12.75" hidden="false" customHeight="false" outlineLevel="0" collapsed="false">
      <c r="D1117" s="110"/>
    </row>
    <row r="1118" customFormat="false" ht="12.75" hidden="false" customHeight="false" outlineLevel="0" collapsed="false">
      <c r="D1118" s="110"/>
    </row>
    <row r="1119" customFormat="false" ht="12.75" hidden="false" customHeight="false" outlineLevel="0" collapsed="false">
      <c r="D1119" s="110"/>
    </row>
    <row r="1120" customFormat="false" ht="12.75" hidden="false" customHeight="false" outlineLevel="0" collapsed="false">
      <c r="D1120" s="110"/>
    </row>
    <row r="1121" customFormat="false" ht="12.75" hidden="false" customHeight="false" outlineLevel="0" collapsed="false">
      <c r="D1121" s="110"/>
    </row>
    <row r="1122" customFormat="false" ht="12.75" hidden="false" customHeight="false" outlineLevel="0" collapsed="false">
      <c r="D1122" s="110"/>
    </row>
    <row r="1123" customFormat="false" ht="12.75" hidden="false" customHeight="false" outlineLevel="0" collapsed="false">
      <c r="D1123" s="110"/>
    </row>
    <row r="1124" customFormat="false" ht="12.75" hidden="false" customHeight="false" outlineLevel="0" collapsed="false">
      <c r="D1124" s="110"/>
    </row>
    <row r="1125" customFormat="false" ht="12.75" hidden="false" customHeight="false" outlineLevel="0" collapsed="false">
      <c r="D1125" s="110"/>
    </row>
    <row r="1126" customFormat="false" ht="12.75" hidden="false" customHeight="false" outlineLevel="0" collapsed="false">
      <c r="D1126" s="110"/>
    </row>
    <row r="1127" customFormat="false" ht="12.75" hidden="false" customHeight="false" outlineLevel="0" collapsed="false">
      <c r="D1127" s="110"/>
    </row>
    <row r="1128" customFormat="false" ht="12.75" hidden="false" customHeight="false" outlineLevel="0" collapsed="false">
      <c r="D1128" s="110"/>
    </row>
    <row r="1129" customFormat="false" ht="12.75" hidden="false" customHeight="false" outlineLevel="0" collapsed="false">
      <c r="D1129" s="110"/>
    </row>
    <row r="1130" customFormat="false" ht="12.75" hidden="false" customHeight="false" outlineLevel="0" collapsed="false">
      <c r="D1130" s="110"/>
    </row>
    <row r="1131" customFormat="false" ht="12.75" hidden="false" customHeight="false" outlineLevel="0" collapsed="false">
      <c r="D1131" s="110"/>
    </row>
    <row r="1132" customFormat="false" ht="12.75" hidden="false" customHeight="false" outlineLevel="0" collapsed="false">
      <c r="D1132" s="110"/>
    </row>
    <row r="1133" customFormat="false" ht="12.75" hidden="false" customHeight="false" outlineLevel="0" collapsed="false">
      <c r="D1133" s="110"/>
    </row>
    <row r="1134" customFormat="false" ht="12.75" hidden="false" customHeight="false" outlineLevel="0" collapsed="false">
      <c r="D1134" s="110"/>
    </row>
    <row r="1135" customFormat="false" ht="12.75" hidden="false" customHeight="false" outlineLevel="0" collapsed="false">
      <c r="D1135" s="110"/>
    </row>
    <row r="1136" customFormat="false" ht="12.75" hidden="false" customHeight="false" outlineLevel="0" collapsed="false">
      <c r="D1136" s="110"/>
    </row>
    <row r="1137" customFormat="false" ht="12.75" hidden="false" customHeight="false" outlineLevel="0" collapsed="false">
      <c r="D1137" s="110"/>
    </row>
    <row r="1138" customFormat="false" ht="12.75" hidden="false" customHeight="false" outlineLevel="0" collapsed="false">
      <c r="D1138" s="110"/>
    </row>
    <row r="1139" customFormat="false" ht="12.75" hidden="false" customHeight="false" outlineLevel="0" collapsed="false">
      <c r="D1139" s="110"/>
    </row>
    <row r="1140" customFormat="false" ht="12.75" hidden="false" customHeight="false" outlineLevel="0" collapsed="false">
      <c r="D1140" s="110"/>
    </row>
    <row r="1141" customFormat="false" ht="12.75" hidden="false" customHeight="false" outlineLevel="0" collapsed="false">
      <c r="D1141" s="110"/>
    </row>
    <row r="1142" customFormat="false" ht="12.75" hidden="false" customHeight="false" outlineLevel="0" collapsed="false">
      <c r="D1142" s="110"/>
    </row>
    <row r="1143" customFormat="false" ht="12.75" hidden="false" customHeight="false" outlineLevel="0" collapsed="false">
      <c r="D1143" s="110"/>
    </row>
    <row r="1144" customFormat="false" ht="12.75" hidden="false" customHeight="false" outlineLevel="0" collapsed="false">
      <c r="D1144" s="110"/>
    </row>
    <row r="1145" customFormat="false" ht="12.75" hidden="false" customHeight="false" outlineLevel="0" collapsed="false">
      <c r="D1145" s="110"/>
    </row>
    <row r="1146" customFormat="false" ht="12.75" hidden="false" customHeight="false" outlineLevel="0" collapsed="false">
      <c r="D1146" s="110"/>
    </row>
    <row r="1147" customFormat="false" ht="12.75" hidden="false" customHeight="false" outlineLevel="0" collapsed="false">
      <c r="D1147" s="110"/>
    </row>
    <row r="1148" customFormat="false" ht="12.75" hidden="false" customHeight="false" outlineLevel="0" collapsed="false">
      <c r="D1148" s="110"/>
    </row>
    <row r="1149" customFormat="false" ht="12.75" hidden="false" customHeight="false" outlineLevel="0" collapsed="false">
      <c r="D1149" s="110"/>
    </row>
    <row r="1150" customFormat="false" ht="12.75" hidden="false" customHeight="false" outlineLevel="0" collapsed="false">
      <c r="D1150" s="110"/>
    </row>
    <row r="1151" customFormat="false" ht="12.75" hidden="false" customHeight="false" outlineLevel="0" collapsed="false">
      <c r="D1151" s="110"/>
    </row>
    <row r="1152" customFormat="false" ht="12.75" hidden="false" customHeight="false" outlineLevel="0" collapsed="false">
      <c r="D1152" s="110"/>
    </row>
    <row r="1153" customFormat="false" ht="12.75" hidden="false" customHeight="false" outlineLevel="0" collapsed="false">
      <c r="D1153" s="110"/>
    </row>
    <row r="1154" customFormat="false" ht="12.75" hidden="false" customHeight="false" outlineLevel="0" collapsed="false">
      <c r="D1154" s="110"/>
    </row>
    <row r="1155" customFormat="false" ht="12.75" hidden="false" customHeight="false" outlineLevel="0" collapsed="false">
      <c r="D1155" s="110"/>
    </row>
    <row r="1156" customFormat="false" ht="12.75" hidden="false" customHeight="false" outlineLevel="0" collapsed="false">
      <c r="D1156" s="110"/>
    </row>
    <row r="1157" customFormat="false" ht="12.75" hidden="false" customHeight="false" outlineLevel="0" collapsed="false">
      <c r="D1157" s="110"/>
    </row>
    <row r="1158" customFormat="false" ht="12.75" hidden="false" customHeight="false" outlineLevel="0" collapsed="false">
      <c r="D1158" s="110"/>
    </row>
    <row r="1159" customFormat="false" ht="12.75" hidden="false" customHeight="false" outlineLevel="0" collapsed="false">
      <c r="D1159" s="110"/>
    </row>
    <row r="1160" customFormat="false" ht="12.75" hidden="false" customHeight="false" outlineLevel="0" collapsed="false">
      <c r="D1160" s="110"/>
    </row>
    <row r="1161" customFormat="false" ht="12.75" hidden="false" customHeight="false" outlineLevel="0" collapsed="false">
      <c r="D1161" s="110"/>
    </row>
    <row r="1162" customFormat="false" ht="12.75" hidden="false" customHeight="false" outlineLevel="0" collapsed="false">
      <c r="D1162" s="110"/>
    </row>
    <row r="1163" customFormat="false" ht="12.75" hidden="false" customHeight="false" outlineLevel="0" collapsed="false">
      <c r="D1163" s="110"/>
    </row>
    <row r="1164" customFormat="false" ht="12.75" hidden="false" customHeight="false" outlineLevel="0" collapsed="false">
      <c r="D1164" s="110"/>
    </row>
    <row r="1165" customFormat="false" ht="12.75" hidden="false" customHeight="false" outlineLevel="0" collapsed="false">
      <c r="D1165" s="110"/>
    </row>
    <row r="1166" customFormat="false" ht="12.75" hidden="false" customHeight="false" outlineLevel="0" collapsed="false">
      <c r="D1166" s="110"/>
    </row>
    <row r="1167" customFormat="false" ht="12.75" hidden="false" customHeight="false" outlineLevel="0" collapsed="false">
      <c r="D1167" s="110"/>
    </row>
    <row r="1168" customFormat="false" ht="12.75" hidden="false" customHeight="false" outlineLevel="0" collapsed="false">
      <c r="D1168" s="110"/>
    </row>
    <row r="1169" customFormat="false" ht="12.75" hidden="false" customHeight="false" outlineLevel="0" collapsed="false">
      <c r="D1169" s="110"/>
    </row>
    <row r="1170" customFormat="false" ht="12.75" hidden="false" customHeight="false" outlineLevel="0" collapsed="false">
      <c r="D1170" s="110"/>
    </row>
    <row r="1171" customFormat="false" ht="12.75" hidden="false" customHeight="false" outlineLevel="0" collapsed="false">
      <c r="D1171" s="110"/>
    </row>
    <row r="1172" customFormat="false" ht="12.75" hidden="false" customHeight="false" outlineLevel="0" collapsed="false">
      <c r="D1172" s="110"/>
    </row>
    <row r="1173" customFormat="false" ht="12.75" hidden="false" customHeight="false" outlineLevel="0" collapsed="false">
      <c r="D1173" s="110"/>
    </row>
    <row r="1174" customFormat="false" ht="12.75" hidden="false" customHeight="false" outlineLevel="0" collapsed="false">
      <c r="D1174" s="110"/>
    </row>
    <row r="1175" customFormat="false" ht="12.75" hidden="false" customHeight="false" outlineLevel="0" collapsed="false">
      <c r="D1175" s="110"/>
    </row>
    <row r="1176" customFormat="false" ht="12.75" hidden="false" customHeight="false" outlineLevel="0" collapsed="false">
      <c r="D1176" s="110"/>
    </row>
    <row r="1177" customFormat="false" ht="12.75" hidden="false" customHeight="false" outlineLevel="0" collapsed="false">
      <c r="D1177" s="110"/>
    </row>
    <row r="1178" customFormat="false" ht="12.75" hidden="false" customHeight="false" outlineLevel="0" collapsed="false">
      <c r="D1178" s="110"/>
    </row>
    <row r="1179" customFormat="false" ht="12.75" hidden="false" customHeight="false" outlineLevel="0" collapsed="false">
      <c r="D1179" s="110"/>
    </row>
    <row r="1180" customFormat="false" ht="12.75" hidden="false" customHeight="false" outlineLevel="0" collapsed="false">
      <c r="D1180" s="110"/>
    </row>
    <row r="1181" customFormat="false" ht="12.75" hidden="false" customHeight="false" outlineLevel="0" collapsed="false">
      <c r="D1181" s="110"/>
    </row>
    <row r="1182" customFormat="false" ht="12.75" hidden="false" customHeight="false" outlineLevel="0" collapsed="false">
      <c r="D1182" s="110"/>
    </row>
    <row r="1183" customFormat="false" ht="12.75" hidden="false" customHeight="false" outlineLevel="0" collapsed="false">
      <c r="D1183" s="110"/>
    </row>
    <row r="1184" customFormat="false" ht="12.75" hidden="false" customHeight="false" outlineLevel="0" collapsed="false">
      <c r="D1184" s="110"/>
    </row>
    <row r="1185" customFormat="false" ht="12.75" hidden="false" customHeight="false" outlineLevel="0" collapsed="false">
      <c r="D1185" s="110"/>
    </row>
    <row r="1186" customFormat="false" ht="12.75" hidden="false" customHeight="false" outlineLevel="0" collapsed="false">
      <c r="D1186" s="110"/>
    </row>
    <row r="1187" customFormat="false" ht="12.75" hidden="false" customHeight="false" outlineLevel="0" collapsed="false">
      <c r="D1187" s="110"/>
    </row>
    <row r="1188" customFormat="false" ht="12.75" hidden="false" customHeight="false" outlineLevel="0" collapsed="false">
      <c r="D1188" s="110"/>
    </row>
    <row r="1189" customFormat="false" ht="12.75" hidden="false" customHeight="false" outlineLevel="0" collapsed="false">
      <c r="D1189" s="110"/>
    </row>
    <row r="1190" customFormat="false" ht="12.75" hidden="false" customHeight="false" outlineLevel="0" collapsed="false">
      <c r="D1190" s="110"/>
    </row>
  </sheetData>
  <sheetProtection sheet="true" password="da5f" objects="true" scenarios="true"/>
  <mergeCells count="50">
    <mergeCell ref="A1:G1"/>
    <mergeCell ref="C2:G2"/>
    <mergeCell ref="C3:G3"/>
    <mergeCell ref="C4:G4"/>
    <mergeCell ref="C10:G10"/>
    <mergeCell ref="C14:G14"/>
    <mergeCell ref="C15:G15"/>
    <mergeCell ref="C18:G18"/>
    <mergeCell ref="C21:G21"/>
    <mergeCell ref="C24:G24"/>
    <mergeCell ref="C27:G27"/>
    <mergeCell ref="C31:G31"/>
    <mergeCell ref="C34:G34"/>
    <mergeCell ref="C39:G39"/>
    <mergeCell ref="C49:G49"/>
    <mergeCell ref="C65:G65"/>
    <mergeCell ref="C67:G67"/>
    <mergeCell ref="C74:G74"/>
    <mergeCell ref="C76:G76"/>
    <mergeCell ref="C85:G85"/>
    <mergeCell ref="C87:G87"/>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14:G114"/>
    <mergeCell ref="C116:G116"/>
    <mergeCell ref="C117:G117"/>
    <mergeCell ref="C119:G119"/>
    <mergeCell ref="C121:G121"/>
    <mergeCell ref="C124:G124"/>
    <mergeCell ref="C127:G127"/>
    <mergeCell ref="C140:G140"/>
    <mergeCell ref="C141:G141"/>
    <mergeCell ref="C142:G142"/>
    <mergeCell ref="C143:G143"/>
    <mergeCell ref="C146:G146"/>
    <mergeCell ref="C148:G148"/>
    <mergeCell ref="C153:G153"/>
    <mergeCell ref="C179:G179"/>
    <mergeCell ref="A187:B187"/>
  </mergeCells>
  <printOptions headings="false" gridLines="false" gridLinesSet="true" horizontalCentered="false" verticalCentered="false"/>
  <pageMargins left="0.590277777777778" right="0.196527777777778"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&amp;LZpracováno programem BUILDpower S,  © RTS, a.s.&amp;RStránka &amp;P z &amp;N</oddFooter>
  </headerFooter>
  <legacyDrawing r:id="rId2"/>
</worksheet>
</file>

<file path=docProps/app.xml><?xml version="1.0" encoding="utf-8"?>
<Properties xmlns="http://schemas.openxmlformats.org/officeDocument/2006/extended-properties" xmlns:vt="http://schemas.openxmlformats.org/officeDocument/2006/docPropsVTypes">
  <Template/>
  <TotalTime>83</TotalTime>
  <Application>LibreOffice/24.8.4.2$Windows_X86_64 LibreOffice_project/bb3cfa12c7b1bf994ecc5649a80400d06cd71002</Application>
  <AppVersion>15.0000</AppVersion>
  <Company>RTS, a.s.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2009-04-08T07:15:50Z</dcterms:created>
  <dc:creator>Petr</dc:creator>
  <dc:description/>
  <dc:language>cs-CZ</dc:language>
  <cp:lastModifiedBy>Ing. Jaroslav Bránský</cp:lastModifiedBy>
  <cp:lastPrinted>2019-03-19T12:27:02Z</cp:lastPrinted>
  <dcterms:modified xsi:type="dcterms:W3CDTF">2025-01-30T12:19:55Z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